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ERMINTAAN SAKIP\"/>
    </mc:Choice>
  </mc:AlternateContent>
  <xr:revisionPtr revIDLastSave="0" documentId="13_ncr:1_{89A982CA-5D23-4392-B81B-01477F44485F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144" i="1" l="1"/>
  <c r="X143" i="1"/>
  <c r="X142" i="1"/>
  <c r="X137" i="1"/>
  <c r="X136" i="1"/>
  <c r="X134" i="1"/>
  <c r="X133" i="1"/>
  <c r="X132" i="1"/>
  <c r="X130" i="1"/>
  <c r="X129" i="1"/>
  <c r="X128" i="1"/>
  <c r="X124" i="1"/>
  <c r="X123" i="1"/>
  <c r="X122" i="1"/>
  <c r="X121" i="1"/>
  <c r="X120" i="1"/>
  <c r="X117" i="1"/>
  <c r="V8" i="1" l="1"/>
  <c r="T8" i="1"/>
  <c r="R8" i="1"/>
  <c r="P8" i="1"/>
  <c r="N8" i="1"/>
  <c r="L8" i="1"/>
  <c r="V116" i="1" l="1"/>
  <c r="T116" i="1"/>
  <c r="R116" i="1"/>
  <c r="P116" i="1"/>
  <c r="N116" i="1"/>
  <c r="V68" i="1" l="1"/>
  <c r="T68" i="1"/>
  <c r="R68" i="1"/>
  <c r="P68" i="1"/>
  <c r="N68" i="1"/>
</calcChain>
</file>

<file path=xl/sharedStrings.xml><?xml version="1.0" encoding="utf-8"?>
<sst xmlns="http://schemas.openxmlformats.org/spreadsheetml/2006/main" count="698" uniqueCount="425">
  <si>
    <t>Tujuan</t>
  </si>
  <si>
    <t>Sasaran</t>
  </si>
  <si>
    <t>Program/Kegiatan</t>
  </si>
  <si>
    <t>Output</t>
  </si>
  <si>
    <t>Outcome</t>
  </si>
  <si>
    <t>lokasi</t>
  </si>
  <si>
    <t>Sa-tuan</t>
  </si>
  <si>
    <t>Awal RPJMD (Tahun 2020)</t>
  </si>
  <si>
    <t>Target Kinerja</t>
  </si>
  <si>
    <t>Tahun 2021</t>
  </si>
  <si>
    <t>Tahun 2022</t>
  </si>
  <si>
    <t>Tahun 2023</t>
  </si>
  <si>
    <t>Tahun 2024</t>
  </si>
  <si>
    <t>Tahun 2025</t>
  </si>
  <si>
    <t>Tahun 2026</t>
  </si>
  <si>
    <t>Kondisi Kinerja Akhir Periode RPJMD</t>
  </si>
  <si>
    <t>Target</t>
  </si>
  <si>
    <t>Rp (juta)</t>
  </si>
  <si>
    <t>Mewujudkan Reformasi birokrasi menuju tata kelola pemerintahan yang bersih dan profesional</t>
  </si>
  <si>
    <t>Meningkatnya kualitas Pelayanan Publik</t>
  </si>
  <si>
    <t>PROGRAM PENUNJANG URUSAN PEMERINTAHAN DAERAH KABUPATEN / KOTA</t>
  </si>
  <si>
    <t>Cakupan pelayanan administrasi perkantoran</t>
  </si>
  <si>
    <t>Perencanaan, Penganggaran, dan Evaluasi Kinerja Perangkat Daerah</t>
  </si>
  <si>
    <t>Penyusunan Dokumen Perencanaan Perangkat Daerah</t>
  </si>
  <si>
    <t>dishub</t>
  </si>
  <si>
    <t>Koordinasi dan Penyusunan Dokumen RKA-SKPD</t>
  </si>
  <si>
    <t>Koordinasi dan Penyusunan Dokumen Perubahan RKA-SKPD</t>
  </si>
  <si>
    <t xml:space="preserve">Koordinasi dan Penyusunan DPASKPD </t>
  </si>
  <si>
    <t xml:space="preserve">Koordinasi dan Penyusunan Perubahan DPA-SKPD </t>
  </si>
  <si>
    <t>Koordinasi dan Penyusunan Laporan Capaian Kinerja dan Ikhtisar Realisasi Kinerja SKPD</t>
  </si>
  <si>
    <t>Evaluasi Kinerja Perangkat Daerah</t>
  </si>
  <si>
    <t>Penyediaan Gaji dan Tunjangan ASN</t>
  </si>
  <si>
    <t>Penyediaan Administrasi PelaksanaanTugas ASN</t>
  </si>
  <si>
    <t>Pelaksanaan Penatausahaan dan Pengujian/ Verifikasi Keuangan SKPD</t>
  </si>
  <si>
    <t>Koordinasi dan Pelaksanaan Akuntansi SKPD</t>
  </si>
  <si>
    <t>Koordinasi dan Penyusunan Laporan Keuangan Akhir Tahun SKPD</t>
  </si>
  <si>
    <t>Koordinasi dan Penyusunan Laporan Keuangan Bulanan/Triwulanan /Semesteran SKPD</t>
  </si>
  <si>
    <t>Penyusunan Pelaporan dan Analisis Prognosis Realisasi Anggaran</t>
  </si>
  <si>
    <t>Administrasi Barang Milik Daerah pada Perangkat Daerah</t>
  </si>
  <si>
    <t>Penyusunan Perencanaan Kebutuhan Barang Milik Daerah SKPD</t>
  </si>
  <si>
    <t>Pengamanan Barang Milik Daerah SKPD</t>
  </si>
  <si>
    <t>Koordinasi dan Penilaian Barang Milik Daerah SKPD</t>
  </si>
  <si>
    <t>Pembinaan, Pengawasan, dan Pengendalian Barang Milik Daerah pada SKPD</t>
  </si>
  <si>
    <t>Rekonsiliasi dan Penyusunan Laporan Barang Milik Daerah pada SKPD</t>
  </si>
  <si>
    <t>Penatausahaan Barang Milik Daerah pada SKPD</t>
  </si>
  <si>
    <t>Administrasi Kepegawaian Perangkat Daerah</t>
  </si>
  <si>
    <t>Peningkatan Sarana dan Prasarana Disiplin Pegawai</t>
  </si>
  <si>
    <t>Pengadaan Pakaian Dinas Beserta Atribut Kelengkapannya</t>
  </si>
  <si>
    <t>Pendataan dan Pengolahan Administrasi Kepegawaian</t>
  </si>
  <si>
    <t>Koordinasi dan Pelaksanaan Sistem Informasi Kepegawaian</t>
  </si>
  <si>
    <t>Monitoring ,Evaluasi, dan Penilaian Kinerja Pegawai</t>
  </si>
  <si>
    <t>Pendidikan dan Pelatihan Pegawai Berdasarkan Tugas dan Fungsi</t>
  </si>
  <si>
    <t>Sosialisasi Peraturan Perundang -Undangan</t>
  </si>
  <si>
    <t>Bimbingan Teknis Implementasi Peraturan Perundang -Undangan</t>
  </si>
  <si>
    <t>Administrasi Umum Perangkat Daerah</t>
  </si>
  <si>
    <t>Penyediaan Komponen Instalasi Listrik/Pen erangan Bangunan Kantor</t>
  </si>
  <si>
    <t>Penyediaan Peralatan dan Perlengkapan kantor</t>
  </si>
  <si>
    <t>Penyediaan Peralatan RumahTangga</t>
  </si>
  <si>
    <t>Penyediaan bahan Logistik kantor</t>
  </si>
  <si>
    <t>Penyediaan Barang Cetakan dan Penggandaan</t>
  </si>
  <si>
    <t>Penyediaan bahan bacaan dan peraturan perundang undangan</t>
  </si>
  <si>
    <t>Penyelenggaraan Rapat Koordinasi dan konsultasi SKPD</t>
  </si>
  <si>
    <t>Penatausahaan Arsip Dinamis pada SKPD</t>
  </si>
  <si>
    <t>Dukungan pelaksanaan system pemerintahan berbasis elektronik</t>
  </si>
  <si>
    <t>Pengadaan Kendaraan Perorangan Dinas atau Kendaraan DinasJabatan</t>
  </si>
  <si>
    <t>Pengadaan Kendaraan Dinas Operasional atau Lapangan</t>
  </si>
  <si>
    <t>Pengadaan Mebel</t>
  </si>
  <si>
    <t>Pengadaan Aset Tetap Lainnya</t>
  </si>
  <si>
    <t>Pengadaan asset tak berwujud</t>
  </si>
  <si>
    <t>Pengadaan Gedung Kantor atau Bangunan Lainnya</t>
  </si>
  <si>
    <t>Pengadaan sarana dan prasarana pendukung Gedung kantor</t>
  </si>
  <si>
    <t>Penyediaan Jasa Penunjang Urusan Pemerintahan Daerah</t>
  </si>
  <si>
    <t>Penyediaan Jasa komunikasi ,Sumber daya Air dan Listrik</t>
  </si>
  <si>
    <t>Penyediaan jasa peralatan dan perlengkapan kantor</t>
  </si>
  <si>
    <t>Penyediaan Jasa Pelayanan Umum Kantor</t>
  </si>
  <si>
    <t>Pemeliharaan Barang Milik Daerah Penunjang Urusan Pemerintahan Daerah</t>
  </si>
  <si>
    <t>Penyediaan jasa pemeliharaan, biaya pemeliharaan dan pajak kendaraan Dinas operasional atau lapangan</t>
  </si>
  <si>
    <t>Pemeliharaan Peralatan dan mesin lainnya</t>
  </si>
  <si>
    <t>Pemeliharaan/rehabilitasi sarana dan prasarana Gedung kantor dan bangunan lainnya</t>
  </si>
  <si>
    <t>Penetapan Rencana Induk Jaringan Llaj Kabupaten/Kota</t>
  </si>
  <si>
    <t>Pelaksanaan Penyusunan Rencana Induk Jaringan LLAJ Kabupaten/Kota</t>
  </si>
  <si>
    <t>%</t>
  </si>
  <si>
    <t>Penyediaan Perlengkapan     Jalan     di     Jalan Kabupaten/Kota</t>
  </si>
  <si>
    <t>Pembangunan     Prasarana     Jalan     di     Jalan Kabupaten/Kota</t>
  </si>
  <si>
    <t>Rehabilitasi dan Pemeliharaan Prasarana Jalan</t>
  </si>
  <si>
    <t>Rehabilitasi    dan    Pemeliharaan Perlengkapan Jalan</t>
  </si>
  <si>
    <t>Pengelolaan Terminal Penumpang Tipe C</t>
  </si>
  <si>
    <t>Penyusunan Rencana   Pembangunan   Terminal Penumpang Tipe C</t>
  </si>
  <si>
    <t>Pembangunan Gedung Terminal</t>
  </si>
  <si>
    <t>Pengembangan Sarana dan Prasarana Terminal</t>
  </si>
  <si>
    <t>Rehabilitasi dan Pemeliharaan Terminal (Fasilitas Utama dan Pendukung)</t>
  </si>
  <si>
    <t>Peningkatan Kapasitas  SDM  Pengelola Terminal Tipe C</t>
  </si>
  <si>
    <t>Penerbitan Izin Penyelenggaraan dan Pembangunan Fasilitas Parkir</t>
  </si>
  <si>
    <t>Pengujian Berkala Kendaraan Bermotor</t>
  </si>
  <si>
    <t>Peningkatan Kapasitas Sumber Daya Manusia Pengujian Berkala Kendaraan Bermotor</t>
  </si>
  <si>
    <t>-</t>
  </si>
  <si>
    <t>Registrasi Kendaraan Wajib     Uji     Berkala Kendaraan Bermotor</t>
  </si>
  <si>
    <t>Penyediaan  Bukti  Lulus  Uji  Pengujian Berkala Kendaraan Bermotor</t>
  </si>
  <si>
    <t>Sosialisasi Standar Operasional Prosedur Pengujian Berkala Kendaraan Bermotor</t>
  </si>
  <si>
    <t>Koordinasi Penyelenggaraan Pengujian Berkala Kendaraan Bermotor</t>
  </si>
  <si>
    <t>Penetapan   Tarif    Retribusi Pengujian Berkala Kendaraan Bermotor</t>
  </si>
  <si>
    <t>Monitoring      dan      Evaluasi Penyelenggaraan Pengujian Berkala Kendaraan Bermotor</t>
  </si>
  <si>
    <t>Pelaksanaan Manajemen   dan   Rekayasa   Lalu Lintas untuk Jaringan Jalan Kabupaten/Kota</t>
  </si>
  <si>
    <t>Penataan Manajemen  dan  Rekayasa  Lalu  Lintas Untuk Jaringan Jalan Kabupaten/Kota</t>
  </si>
  <si>
    <t>Pengadaan,   Pemasangan,      Perbaikan dan Pemeliharaan Perlengkapan  Jalan  dalam rangka Manajemen dan Rekayasa Lalu Lintas</t>
  </si>
  <si>
    <t>Uji Coba dan Sosialisasi Pelaksanaan Manajemen dan  Rekayasa  Lalu  Lintas  untuk Jaringan Jalan Kabupaten/Kota</t>
  </si>
  <si>
    <t>Pengawasan      dan      Pengendalian Efektivitas Pelaksanaan Kebijakan untuk        Jalan Kabupaten/Kota</t>
  </si>
  <si>
    <t>Forum    Lalu    Lintas    dan    Angkutan    Jalan Kabupaten/Kota</t>
  </si>
  <si>
    <t>Pengawasan Pelaksanaan Rekomendasi Andalalin</t>
  </si>
  <si>
    <t>Audit dan Inspeksi Keselamatan LLAJ di Jalan</t>
  </si>
  <si>
    <t>Pelaksanaan Inspeksi,   Audit   dan   Pemantauan Unit Pelaksana Uji Berkala Kendaraan Bermotor</t>
  </si>
  <si>
    <t>Penyediaan Angkutan Umum untuk     Jasa Angkutan   Orang   dan/atau Barang antar Kota dalam 1 (satu) Daerah Kabupaten/Kota</t>
  </si>
  <si>
    <t>Pengendalian    dan    Pengawasan Ketersediaan Angkutan Umum untuk  Jasa  Angkutan  Orang dan/atau Barangantar   Kota   dalam   1   (satu) Kabupaten/Kota</t>
  </si>
  <si>
    <t>kali</t>
  </si>
  <si>
    <t>Penetapan  Kawasan Perkotaan untuk Pelayanan Angkutan Perkotaan   yang   Melampaui   Batas   1 (satu)  DaerahKabupaten/Kota  dalam  1  (Satu)Daerah Kabupaten/Kota</t>
  </si>
  <si>
    <t>Sosialisasi  dan  Uji  Coba Pelaksanaan Kebijakan Penetapan  Kawasan  Perkotaan untuk Angkutan Perkotaan Kewenangan Kabupaten/Kota</t>
  </si>
  <si>
    <t>49.5</t>
  </si>
  <si>
    <t>Penetapan Rencana Umum Jaringan Trayek Perkotaan dalam 1 (satu) Daerah Kabupaten/Kota</t>
  </si>
  <si>
    <t>Pelaksanaan Penyusunan Rencana Umum Jaringan Trayek Perkotaan dalam 1 ( Satu) Daerah Kabupaten/Kota</t>
  </si>
  <si>
    <t>Penetapan Rencana Umum Jaringan Trayek Pedesaan dalam 1 (satu) Daerah Kabupaten/Kota</t>
  </si>
  <si>
    <t>Perumusan Kebijakan Rencana Umum Jaringan Trayek Pedesaan Kewenangan kabupaten/Kota</t>
  </si>
  <si>
    <t>Sosialisasi  dan  Uji  Coba Pelaksanaan Kebijakan Rencana Umum Jaringan Trayek Pedesaan Kewenangan Kabupaten/Kota</t>
  </si>
  <si>
    <t>Penerbitan Izin Penyelenggaraan Angkutan Orang dalamTrayek   Lintas   Daerah   Kabupaten/Kotadalam 1 (satu) Daerah Kabupaten/Kota</t>
  </si>
  <si>
    <t>Fasilitasi Pemenuhan Persyaratan Perolehan Izin Penyelenggaraan Angkutan  Orang  dalam Trayek Kewenangan Kabupaten/Kota    dalam Sistem Pelayanan Perizinan Berusaha Terintegrasi Secara Elektronik</t>
  </si>
  <si>
    <t>PROGRAM PENGELOLAAN PELAYARAN</t>
  </si>
  <si>
    <t>PenerbitanIzin Usaha Angkutan Lautbagi Badan Usaha      yang      Berdomisili dalam      Daerah Kabupaten/Kota   dan   Beroperasi   pada   Lintas Pelabuhan di Daerah Kabupaten/Kota</t>
  </si>
  <si>
    <t>Fasilitasi Pemenuhan Persyaratan Perolehan Izin Usaha         Angkutan Laut Kewenangan Kabupaten/Kota      dalam Sistem Pelayanan Perizinan Berusaha Terintegrasi secara Elektronik</t>
  </si>
  <si>
    <t>Koordinasi      dan      Sinkronisasi Pengawasan Pelaksanaan Izin     Usaha     Angkutan Laut Kewenangan Kabupaten/Kota</t>
  </si>
  <si>
    <t>PenerbitanIzin  Usaha  AngkutanLautPelayaran Rakyat bagi Orang Peroranganatau Badan UsahayangBerdomisili dan yang BeroperasipadaLintas Pelabuhan dalam Daerah Kabupaten/Kota</t>
  </si>
  <si>
    <t>PenerbitanIzin Usaha PenyelenggaraanAngkutan Sungai dan DanausesuaidenganDomisili Orang PerseoranganWarga Negara Indonesia atau Badan Usaha</t>
  </si>
  <si>
    <t>FasilitasiPemenuhanPersyaratanPerolehanIzin Usaha   PenyelenggaraanAngkutan   Sungai   dan DanausesuaidenganDomisili      Orang PerseoranganWarga Negara Indonesia atau Badan Usaha     KewenanganKabupaten/Kota     dalamSistemPelayananPerizinanBerusahaTerintegrasisecaraElektronik</t>
  </si>
  <si>
    <t>Koordinasi      dan      SinkronisasiPengawasanPelaksanaanIzin      Usaha      PenyelenggaraanAngkutanSungai   dan   DanausesuaidenganDomisili    Orang    PerseoranganWarga    Negara Indonesia    atau    Badan    Usaha    KewenanganKabupaten/Kota</t>
  </si>
  <si>
    <t>Pembangunan   dan   PenerbitanIzin   Pelabuhan Sungai dan Danau yang MelayaniTrayekdalam 1 Daerah Kabupaten/Kota</t>
  </si>
  <si>
    <t>Dokumen</t>
  </si>
  <si>
    <t>FasilitasiPemenuhanPersyaratanPerolehanIzin Pelabuhan   Sungai   dan   Danau   yang   MelayaniTrayekdalam     1     Daerah     Kabupaten/Kota Kewenangan Kabupaten/Kota    dalam Sistem Pelayanan PerizinanBerusaha Terintegrasi secara Elektronik</t>
  </si>
  <si>
    <t>Koordinasi      dan      Sinkronisasi Pengawasan Pelaksanaan Izin  Pelabuhan  Sungai  dan  Danau yang Melayani Trayek dalam     1     Daerah Kabupaten/Kota Kewenangan Kabupaten/Kota</t>
  </si>
  <si>
    <t>Penetapan Rencana Induk      dan      Daerah Lingkungan Kerja   (DLKR)/Daerah   Lingkungan Kepentingan (DLKP) Pelabuhan Pengumpan Lokal</t>
  </si>
  <si>
    <t>Pelaksanaan Penyusunan Rencana Induk   dan Daerah      Lingkungan Kerja   (DLKR)/Daerah Lingkungan Kepentingan     (DLKP)     Pelabuhan Pengumpan Lokal</t>
  </si>
  <si>
    <t>Penetapan Kebijakan   dan   Sosialisasi Rencana Induk      dan      Daerah      LingkunganKerja (DLKR)/Daerah  Lingkungan Kepentingan  (DLKP) Pelabuhan PengumpanLokal</t>
  </si>
  <si>
    <t>Pengendalian Pelaksanaan RencanaInduk  dan Daerah      Lingkungan Kerja      (DLKR)/Daerah Lingkungan Kepentingan     (DLKP)     Pelabuhan Pengumpan Lokal</t>
  </si>
  <si>
    <t>Penetapan Rencana Induk dan DLKR/DLKP untuk Pelabuhan Sungai dan Danau</t>
  </si>
  <si>
    <t>Pelaksanaan Penyusunan Rencana Induk   dan Daerah      LingkunganKerja   (DLKR)/Daerah Lingkungan Kepentingan (DLKP) untuk Pelabuhan Sungai dan Danau</t>
  </si>
  <si>
    <t>Penetapan Kebijakan   dan   Sosialisasi Rencana Induk      dan      Daerah      LingkunganKerja (DLKR)/Daerah  Lingkungan Kepentingan  (DLKP)untuk Pelabuhan Sungai dan Danau</t>
  </si>
  <si>
    <t>Pengendalian Pelaksanaan Rencana Induk  dan Daerah      LingkunganKerja      (DLKR)/Daerah Lingkungan Kepentingan (DLKP) untuk Pelabuhan Sungai dan Danau</t>
  </si>
  <si>
    <t>Pembangunan, Penerbitan Izin Pembangunan dan Pengoperasian Pelabuh</t>
  </si>
  <si>
    <t>Fasilitasi Pemenuhan Persyaratan Perizinan Pembangunan    dan    Pengoperasian    Pelabuhan Pengumpan Lokal</t>
  </si>
  <si>
    <t>Pembangunan Pelabuhan Pengumpan Lokal</t>
  </si>
  <si>
    <t>Pengoperasian    dan    Pemeliharaan   Pelabuhan Pengumpan Lokal</t>
  </si>
  <si>
    <t>Pembangunan dan  Penerbitan Izin Pembangunan dan Pengoperasian Pelabuhan Sungai dan Danau</t>
  </si>
  <si>
    <t>Pembangunan Pelabuhan Sungai dan Danau</t>
  </si>
  <si>
    <t>Pengoperasian    dan    Pemeliharaan    Pelabuhan Sungai dan Danau</t>
  </si>
  <si>
    <t>Pengawasan Pengoperasian Pelabuhan Sungai dan Danau</t>
  </si>
  <si>
    <t>PenerbitanIzin   Usaha   untuk   Badan   Usaha Pelabuhan di Pelabuhan PengumpanLokal</t>
  </si>
  <si>
    <t>FasilitasiPemenuhanPersyaratanPerolehanIzin Usaha    untuk    Badan    Usaha    Pelabuhan    di Pelabuhan    Pengumpan Lokal dalam Sistem Pelayanan Perizinan Berusaha Terintegrasi secara Elektronik</t>
  </si>
  <si>
    <t>Indikator kinerja</t>
  </si>
  <si>
    <t>Tersedianya simpul jaringan transportasi</t>
  </si>
  <si>
    <t>Penyediaan   Sarana   dan   Prasarana Pengujian Berkala Kendaraan Bermotor</t>
  </si>
  <si>
    <t>Identifikasi     dan     Analisis Potensi Jumlah Kendaraan Bermotor Wajib Uji</t>
  </si>
  <si>
    <t>Pemeliharaan  Sarana  dan  Prasarana Pengujian Berkala Kendaraan Bermotor</t>
  </si>
  <si>
    <t>Pengawasan Pengoperasian Pelabuhan Pengumpan Lokal</t>
  </si>
  <si>
    <t>Koordinasi      dan      Sinkronisasi Pengawasan Pelaksanaan Izin untuk  Badan  Usaha  Pelabuhan di Pelabuhan Pengumpan Lokal</t>
  </si>
  <si>
    <t xml:space="preserve">Rekomendasi Parkir dan tersedianya lokasi parkir </t>
  </si>
  <si>
    <t>Terminal Terpadu Cisaat, Cidahu, Cibadak, Sukalarang, Tamanjaya, Kiaradua, Cidadap, Ciambar,Purabaya,Warung kiara,Cikembang, Wisata Ujung Genteng, Cimanggu, Cisolok,Kabandungan, gegerbitung, palabuhanratu, Sukalarang,Goalpara,Caringin</t>
  </si>
  <si>
    <t>Cidahu,Cisaat, Gegerbitung,Taman Jaya,Kiara Dua,Cibadak,Palabuhanratu, Ciambar,Purabaya,Warungkiara,Cikembang, Wisata Ujung Genteng, Cimanggu, Cidadap, Cisolok,Kabandungan,Sukalarang,Goalpara,Caringin</t>
  </si>
  <si>
    <t>Parungkuda,Sukaraja,Cisaat,Surade,Nagrak,Cirenghas,Sagaranten, Ciambar,Cidahu,Kabandungan,Caringin,Cikidang, Sukalarang,Goalpara, Baros,Warung Kiara, Cikembang, Nyalindung, Cibareno,Cidadap,Cimanggu, Cicurug, Cisolok, Palabuhanratu</t>
  </si>
  <si>
    <t xml:space="preserve">Surade, Sagaranten, Selabintana Tegalbuleud, Sukaraja,  Parungkuda, Parakansalak, Cicurug, Sukaraja,Jampang Tengah,  Cicurug, Cikidang, Jampang Kulon, </t>
  </si>
  <si>
    <t>UPTD : Cicurug, Cibadak, Sukaraja, Sagarenten, Surade, Jampangtengah, palabuhanratu</t>
  </si>
  <si>
    <t>Tersusunnya Revisi aturan Terminal dan parkir dan terbangunanya fasilitas parkir</t>
  </si>
  <si>
    <t>Kajian Perda tentang penyelenggaraan Parkir, Kajian Rekomendasi izin Penyelenggara parkir, Kajian Revisi Perda Tentang Retribusi terminal, Kajian Revisi Perda Tentang Retribusi Parkir, Kajian  titik parkir</t>
  </si>
  <si>
    <t>Program   Penyelenggaraan   Lalu   Lintas Dan Angkutan Jalan (LLAJ)</t>
  </si>
  <si>
    <t>0,25</t>
  </si>
  <si>
    <t>0,24</t>
  </si>
  <si>
    <t>0,23</t>
  </si>
  <si>
    <t>0,22</t>
  </si>
  <si>
    <t>0,21</t>
  </si>
  <si>
    <t>0,45</t>
  </si>
  <si>
    <t>0,6</t>
  </si>
  <si>
    <t>0,75</t>
  </si>
  <si>
    <t>0,9</t>
  </si>
  <si>
    <t>Jumlah Gedung Terminal yang Terbangun</t>
  </si>
  <si>
    <t>Berkembangnya Sarana dan Prasarana Terminal</t>
  </si>
  <si>
    <t>Terbangunnya Gedung Terminal</t>
  </si>
  <si>
    <t>Terkoordinasi dan tersinkronis asinya pengawasan
,pelaksanaan izin usaha angkutan laut</t>
  </si>
  <si>
    <t>Terlaksana nya koordinasi dan sinkronisasinya pengawasan dan pelaksanaan izin usaha angkutan laut</t>
  </si>
  <si>
    <t>Izin usaha Penyeleng garaan Angkutan Sungai dan Danau sesuai dengan Domisili Orang Perseorangan Warga Negara Indonesia atau Badan
Usaha</t>
  </si>
  <si>
    <t>Terkoordinasi dan tersinkronisasinya pengawasan pelaksanaan izin usaha penyelengga raan angkutan sungai dan danau Danau sesuai dengan Domisili Orang
Perseorangan</t>
  </si>
  <si>
    <t>Terlaksana nya koordinasi dan sinkronisasi pengawasa n pelaksanaan izin usaha penyeleng garaan angkutan sungai dan danau sesuai domisili</t>
  </si>
  <si>
    <t>Tersusunnya dokumen pembangunan pelabuhan</t>
  </si>
  <si>
    <t>Terlayaninya permohonan persyaratan perolehan izin pelabuhan sungai dan danau</t>
  </si>
  <si>
    <t>Terpenuhi nya permohon an perolehan izin pelabuhan sungai dan danau yang melayani trayek dalam satu daerah kabupaten/kota</t>
  </si>
  <si>
    <t>Terkoordinasi dan tersingkroni sasinya pengawasan pelaksanaan izin pelabuhan sungai dan danau</t>
  </si>
  <si>
    <t>Terlaksana nya kooerdinasi dan singkronisasinya pengawasan dan pelaksanaan izin pelabuhan sungai dan danau yang melayani trayek dalam satu daerah kabupaten/ kota atau kewenangan
kabupaten/ kota</t>
  </si>
  <si>
    <t>Penetapan RIP,
DLKR dan DLKP</t>
  </si>
  <si>
    <t>Tersosilisasi kan nya rencana induk dan DLKR/DLKP</t>
  </si>
  <si>
    <t>pemahama n sosialisasi Rencana Induk dan DLKR/DLKP</t>
  </si>
  <si>
    <t>Melakukan pengendalian pelaksanaan rencana induk dan DLKR/DLKP</t>
  </si>
  <si>
    <t>Terlaksana nya pengendali an pelaksanaa n rencana induk dan DLKR/DLKP</t>
  </si>
  <si>
    <t>Melaksanak an penyusunan rencana induk dan DLKR/DLKP pelabuhan sungai dan danau</t>
  </si>
  <si>
    <t>Adanya dokumen Rencana Induk dan DLKR/DLKP
Pelabuhan sungai dan danau</t>
  </si>
  <si>
    <t>Tersosialisa si nya Rencana Induk dan DLKR/DLKP pelabuhan sungai dan danau</t>
  </si>
  <si>
    <t>Terlaksana nya  Rencana Induk dan DLKR/DLKP Pelabuhan Saungai dan Danau</t>
  </si>
  <si>
    <t>Terlayaniny a permohonan perizinan pembangunan dan pengoperasi an pelabuhan pengumpan lokal</t>
  </si>
  <si>
    <t>Terfasilita sinya permohon an perizinan pembangu nan dan pengopera sian pelabuhan
pengumpan lokal</t>
  </si>
  <si>
    <t>Terbangunya pelabuhan pengumpan lokal</t>
  </si>
  <si>
    <t>Melaksanakan pemeliharaan dan pengoperasian pelabuhan</t>
  </si>
  <si>
    <t>Melaksanakan pengawasan pengoprasian pelabuhan</t>
  </si>
  <si>
    <t>Terbangunnya dan Beroperasinya Pelabuhan Sungai
dan danau</t>
  </si>
  <si>
    <t>Terwujudnya pelabuhan sungai dan danau</t>
  </si>
  <si>
    <t>Terpenuhi kebutuhan transportasi pelabuhan sungai dan danau</t>
  </si>
  <si>
    <t>Berjalannya operasional pelabuhan sungai dan danau</t>
  </si>
  <si>
    <t>Terpenuhi nya kebutuhan transportasi pelabuhan sungai dan danau</t>
  </si>
  <si>
    <t>Lancarnya operasional pelabuhan sungai dan danau</t>
  </si>
  <si>
    <t>16,7%</t>
  </si>
  <si>
    <t>33,4%</t>
  </si>
  <si>
    <t>66,8%</t>
  </si>
  <si>
    <t>Dukungan Terhadap Pembangunan Perlengkapan Jalan</t>
  </si>
  <si>
    <t>Meningkatnya Kualitas Perencanaan</t>
  </si>
  <si>
    <t>kab sukabumi,semua kecamatan,senua kelurahan</t>
  </si>
  <si>
    <t>Dukungan terhadap pengelolaan ternimal penumpang tipe c</t>
  </si>
  <si>
    <t>Dukungan terhadap pengujian berkala kendaraan bermotor</t>
  </si>
  <si>
    <t>Pengujian Kendaraan Bermotor Kab. Sukabumi, Cikembar, sukamulya</t>
  </si>
  <si>
    <r>
      <rPr>
        <sz val="8"/>
        <rFont val="Bookman Old Style"/>
        <family val="1"/>
      </rPr>
      <t>Unit</t>
    </r>
  </si>
  <si>
    <r>
      <rPr>
        <sz val="8"/>
        <rFont val="Bookman Old Style"/>
        <family val="1"/>
      </rPr>
      <t>Orang</t>
    </r>
  </si>
  <si>
    <r>
      <rPr>
        <sz val="8"/>
        <rFont val="Bookman Old Style"/>
        <family val="1"/>
      </rPr>
      <t>Dokumen</t>
    </r>
  </si>
  <si>
    <t>UPTD Surade, Sagaranten, Palabuhanratu, Jampang Tengah, Cibadak, Sukaraja, dan Cicurug.</t>
  </si>
  <si>
    <r>
      <rPr>
        <sz val="8"/>
        <rFont val="Bookman Old Style"/>
        <family val="1"/>
      </rPr>
      <t>Laporan</t>
    </r>
  </si>
  <si>
    <t xml:space="preserve">Pengujian Kendaraan Bermotor Kab. Sukabumi, Cikembar, sukamulya, Kementerian Perhubungan, Dinas Perhubungan  Provinsi Jawa Barat, </t>
  </si>
  <si>
    <t xml:space="preserve">Kementerian Perhubungan, Dinas Perhubungan  Provinsi Jawa Barat, </t>
  </si>
  <si>
    <t>Terlaksananya Identifikasi awak angkutan umum</t>
  </si>
  <si>
    <t>7 Wilayah UPTD Perhubungan Cibadak, Cicurug, Jampang Tengah, Palabuhanratu, Sagaranten, Sukaraja dan Surade</t>
  </si>
  <si>
    <t>Laporan</t>
  </si>
  <si>
    <t>Terlaksananya Monitoring kendaraan angkutan perintis</t>
  </si>
  <si>
    <t>Terlaksananya Kajian Penataan Jaringan Trayek</t>
  </si>
  <si>
    <t>Terlaksananya Pembinaan Angkutan Umum</t>
  </si>
  <si>
    <t>Terlaksananya Pengendalian dan Pengawasan Angkutan</t>
  </si>
  <si>
    <t>Dukungan terhadap Pelaksanaan Manajemen dan Rekayasa Lalu Lintas untuk Jaringan Jalan Kabupaten/Kota</t>
  </si>
  <si>
    <t>Dishub Kab. Sukabumi</t>
  </si>
  <si>
    <t>penilaian dok. andalalin dan evaluasi penerapan andalalin</t>
  </si>
  <si>
    <t>Terlaksananya Kegiatan Pemilihan Pelajar Pelopor Lalu Lintas dan Terlaksananya Pemilihan Awak Angkutan Umum Teladan (Abdiyasa Teladan) Tingkat Kabupaten</t>
  </si>
  <si>
    <t>Meningkatnya Kualitas Laporan Keuangan Perangkat Daerah</t>
  </si>
  <si>
    <t>Terciptanya Penatausahaan aset dan Barang milik daerah yang tertib</t>
  </si>
  <si>
    <t>Administrasi Keuangan Perangkat Daerah</t>
  </si>
  <si>
    <t>Pemanfaatan Barang Milik Daerah SKPD</t>
  </si>
  <si>
    <t>Tersedianya Barang Cetakan dan Penggandaan</t>
  </si>
  <si>
    <t>DISHUB</t>
  </si>
  <si>
    <t>Surat izin usaha angkutan laut</t>
  </si>
  <si>
    <t>Izin usaha Angkutan Laut Pelayaran Rakyat bagi Orang Peroranga n atau Badan Usaha yang Berdomisili dan yang Beroperasi pada Lintas Pelabuhan dalam Daerah Kabupaten
/Kota</t>
  </si>
  <si>
    <t>Terbangun nya pelabuhan sungai dan danau</t>
  </si>
  <si>
    <t>Terbangun nya dan Beroperasi nya Pelabuhan Lokal</t>
  </si>
  <si>
    <r>
      <rPr>
        <sz val="10"/>
        <rFont val="Arial"/>
        <family val="2"/>
      </rPr>
      <t>Penetapan RIP,
DLKR dan DLKP
Pelabuhan sungai dan danau</t>
    </r>
  </si>
  <si>
    <t xml:space="preserve">1. kecamatan ciemas,  2. kecamatan Cisolok  </t>
  </si>
  <si>
    <r>
      <rPr>
        <sz val="8"/>
        <rFont val="Times New Roman"/>
        <family val="1"/>
      </rPr>
      <t>Kapal</t>
    </r>
  </si>
  <si>
    <t>Dishub</t>
  </si>
  <si>
    <r>
      <rPr>
        <sz val="8"/>
        <rFont val="Times New Roman"/>
        <family val="1"/>
      </rPr>
      <t>%</t>
    </r>
  </si>
  <si>
    <r>
      <rPr>
        <sz val="8"/>
        <rFont val="Times New Roman"/>
        <family val="1"/>
      </rPr>
      <t>Kali</t>
    </r>
  </si>
  <si>
    <t>Kecamatan Cibitung dan kecamatan tegal buleud</t>
  </si>
  <si>
    <r>
      <rPr>
        <sz val="8"/>
        <rFont val="Times New Roman"/>
        <family val="1"/>
      </rPr>
      <t>Doku men</t>
    </r>
  </si>
  <si>
    <t>kecamatan ciemas dan kecamatan cisolok</t>
  </si>
  <si>
    <t>Pelabuhan</t>
  </si>
  <si>
    <t>Terlaksananya jasa penunjang urusan pemerintah</t>
  </si>
  <si>
    <t>Cakupan administrasi kepegawaian perangkat daerah</t>
  </si>
  <si>
    <t>Meningkatnya pelayanan administrasi umum perangkat daerah</t>
  </si>
  <si>
    <t>Meningkatnya  sarana prasarana aparatur</t>
  </si>
  <si>
    <t>Meningkatnya sarana dan prasarana aparatur</t>
  </si>
  <si>
    <t>TABEL RENSTRA 5.2</t>
  </si>
  <si>
    <t>Uraian kegiatan,target capaian kinerja kegiatan (output) dan pagu anggaran program dan kegiatan penunjang Renstra Tahun 2021-2026</t>
  </si>
  <si>
    <t>Jumlah Dokumen Perencanaan Dan Pelaporan Capaian Kinerja Yang Tepat Waktu Dan Sesuai Peraturan Perundang-Undangan Yang Dibuat</t>
  </si>
  <si>
    <t>Jumlah Dokumen Penyusunan Dokumen Perencanaan Perangkat Daerah</t>
  </si>
  <si>
    <t>Jumlah Dokumen Koordinasi dan Penyusunan Dokumen RKA-SKPD</t>
  </si>
  <si>
    <t>Jumlah Dokumen Koordinasi dan Penyusunan Dokumen Perubahan RKA-SKPD</t>
  </si>
  <si>
    <t>Jumlah Dokumen Koordinasi dan Penyusunan DPA-SKPD</t>
  </si>
  <si>
    <t>Jumlah Dokumen Koordinasi dan Penyusunan Laporan Capaian Kinerja dan Ikhtisar Realisasi Kinerja SKPD</t>
  </si>
  <si>
    <t>Jumlah Dokumen Evaluasi Kinerja Perangkat Daerah</t>
  </si>
  <si>
    <t>TersedianyaRENSTRA,RENJA,RKA,DPA,RKAP DAN DPPA</t>
  </si>
  <si>
    <t xml:space="preserve">Tersusunya dokumen perencanaan </t>
  </si>
  <si>
    <t>Tersedianya RKA</t>
  </si>
  <si>
    <t>Tersusunya rencana kerja anggaran RKPD</t>
  </si>
  <si>
    <t>Tersedianya RKA perubahan</t>
  </si>
  <si>
    <t>Tersedianya DPA SKPD</t>
  </si>
  <si>
    <t>Tersedianya laporan capaian kinerja SKPD</t>
  </si>
  <si>
    <t>Tersusunnya RKA perubahan</t>
  </si>
  <si>
    <t>Tersusunya DPA SKPD</t>
  </si>
  <si>
    <t>Tersedianya DPA perubahan</t>
  </si>
  <si>
    <t>Tersusunya laporan LPPD,LKJ,LKPJ</t>
  </si>
  <si>
    <t>Tersedianya laporan evaluasi kinerja perangkat daerah</t>
  </si>
  <si>
    <t>Tersusunya laporan evaluasi</t>
  </si>
  <si>
    <t>tersedanya gaji dan tunjangan ASN</t>
  </si>
  <si>
    <t>Terpenuhinya gaji dan tunjanh-gan ASN</t>
  </si>
  <si>
    <t>Terlaksananya kordinasi dan penyusunan laporan keuangan ahir tahun</t>
  </si>
  <si>
    <t>Tersusunnya laporan keuangan yang akuntable</t>
  </si>
  <si>
    <t>Terlaksananya koordinasi dan penyusunan laporan keuangan bulanan/semesteran SKPD</t>
  </si>
  <si>
    <t>Tersusunnya laporan keuangan bulaanan/triwulan/semesteran SKPD</t>
  </si>
  <si>
    <t>Tersedianya laporan dan analisisprognosis anggaran</t>
  </si>
  <si>
    <t>Tersusunnya pelaporan dan analisisis anggaran yang akuntable</t>
  </si>
  <si>
    <t>Terlaksananya penyusunan perencanaan kebutuhan barang milik daerah SKPD</t>
  </si>
  <si>
    <t>Tersusunya perencanaan kebutuhan milik daerah SKPD</t>
  </si>
  <si>
    <t>Terlaksananya pengamanan barang milik daerah</t>
  </si>
  <si>
    <t>Terpeliharanya barang milik daerah</t>
  </si>
  <si>
    <t>Terlaksananya koordinai dan penilaian barang milik daerah SKPD</t>
  </si>
  <si>
    <t>Tersusunnya laporan barang milikdaerah</t>
  </si>
  <si>
    <t>Terlaksananya rekonsiliasi dan penyusunan laporan barang milik daerah SKPD</t>
  </si>
  <si>
    <t>Tersusunnya berita acara rekonsiliasi dan penyusunan laporan barang milik daerah</t>
  </si>
  <si>
    <t>Terlaksananya Penatausahaan barang milik daerah pada SKPD</t>
  </si>
  <si>
    <t>Tersusunnya penatausahaan barang milik daerah</t>
  </si>
  <si>
    <t>Meningkatnya Sarana dan Prasarana Disiplin Pegawai</t>
  </si>
  <si>
    <t>Terpenuhinya  Sarana dan Prasarana Disiplin Pegawai</t>
  </si>
  <si>
    <t>Terlaksananya Pakaian Dinas Beserta Atribut Kelengkapannya</t>
  </si>
  <si>
    <t>Terpenuhinya  Pakaian Dinas Beserta Atribut Kelengkapannya</t>
  </si>
  <si>
    <t>Terlaksananya Pendataan dan Pengolahan Administrasi Kepegawaian</t>
  </si>
  <si>
    <t>Tersusunnya Pendataan dan Pengolahan Administrasi Kepegawaian</t>
  </si>
  <si>
    <t>Terlaksananya Monitoring ,Evaluasi, dan Penilaian Kinerja Pegawai</t>
  </si>
  <si>
    <t>Tersusunnya Monitoring ,Evaluasi, dan Penilaian Kinerja Pegawai</t>
  </si>
  <si>
    <t xml:space="preserve">Terlaksananya Pendidikan dan Pelatihan Pegawai Berdasarkan Tugas dan </t>
  </si>
  <si>
    <t>Meningkatnya kopentensi pegawai berdasarkan tugas dan fungsi</t>
  </si>
  <si>
    <t>Terlaksananya mbingan Teknis Implementasi Peraturan Perundang -undangan</t>
  </si>
  <si>
    <t>Meningkatnya kopentensi teknis implementasi perundang-undangan</t>
  </si>
  <si>
    <t>Tersedianya komponen Instalasi Listrik/Pen erangan Bangunan Kantor</t>
  </si>
  <si>
    <t xml:space="preserve"> Terpenuhinya Penyediaan Komponen Instalasi Listrik/Pen erangan Bangunan Kantor</t>
  </si>
  <si>
    <t>Tersedianya Penyediaan Peralatan dan Perlengkapan kantor</t>
  </si>
  <si>
    <t>Terpenuhinya Peralatan dan Perlengkapan kantor</t>
  </si>
  <si>
    <t>TersedianyaPeralatan RumahTangga</t>
  </si>
  <si>
    <t>Terpenuhinya  Peralatan RumahTangga</t>
  </si>
  <si>
    <t>Tersedianya bahan Logistik kantor</t>
  </si>
  <si>
    <t>Terpenuhinya  bahan Logistik kantor</t>
  </si>
  <si>
    <t>Terpenuhinya Barang Cetakan dan Penggandaan</t>
  </si>
  <si>
    <t>Terlaksananya Rapat Koordinasi dan konsultasi SKPD</t>
  </si>
  <si>
    <t>Tersusunnya Rapat Koordinasi dan konsultasi SKPD</t>
  </si>
  <si>
    <t>Tersedianya Penatausahaan Arsip Dinamis pada SKPD</t>
  </si>
  <si>
    <t>Terpeliharanya Penatausahaan Arsip Dinamis pada SKPD</t>
  </si>
  <si>
    <t>Terlaksananya penggunaan system pemerintahan berbasis elektroni</t>
  </si>
  <si>
    <t>Terpeliharanya  system pemerintahan berbasis elektronik</t>
  </si>
  <si>
    <t>Tersedianya  Kendaraan Dinas Operasional atau Lapangan</t>
  </si>
  <si>
    <t>Meningkatnya kinerja pegawai</t>
  </si>
  <si>
    <t>Tersedianya    Pengadaan Mebel</t>
  </si>
  <si>
    <t>Terpenuhinya sarana prasarana</t>
  </si>
  <si>
    <t>Tersedianya Pengadaan Aset Tetap Lainnya</t>
  </si>
  <si>
    <t>Tersedianya asset tak berwujud</t>
  </si>
  <si>
    <t>Tersedianya Gedung Kantor atau Bangunan Lainnya</t>
  </si>
  <si>
    <t>Tersedianya  sarana dan prasarana pendukung Gedung kantor</t>
  </si>
  <si>
    <t>Terpenuhinya  sarana dan prasarana pendukung Gedung kantor</t>
  </si>
  <si>
    <t>Tersedianya Jasa komunikasi ,Sumber daya Air dan Listrik</t>
  </si>
  <si>
    <t>Tersedinya  jasa peralatan dan perlengkapan kantor</t>
  </si>
  <si>
    <t>Terpenuhinya  sarana prasarana jasa peralatan dan perlengkapan kantor</t>
  </si>
  <si>
    <t>TersedianyaJasa Pelayanan Umum Kantor</t>
  </si>
  <si>
    <t>TerpenuhinyaJasa Pelayanan Umum Kantor</t>
  </si>
  <si>
    <t>Teredianya jasa pemeliharaan, biaya pemeliharaan dan pajak kendaraan Dinas operasional atau lapangan</t>
  </si>
  <si>
    <t>Terpenuhinya jasa pemeliharaan, biaya pemeliharaan dan pajak kendaraan Dinas operasional atau lapangan</t>
  </si>
  <si>
    <t>Terpeliharanya peralatan dan mesin lainya</t>
  </si>
  <si>
    <t>Terpeliharanya /rehabilitasi sarana dan prasarana Gedung kantor dan bangunan lainnya</t>
  </si>
  <si>
    <r>
      <rPr>
        <sz val="8"/>
        <rFont val="Bookman Old Style"/>
        <family val="1"/>
      </rPr>
      <t xml:space="preserve">Terbangunnya     Prasarana     Jalan     di     Jalan
</t>
    </r>
    <r>
      <rPr>
        <sz val="8"/>
        <rFont val="Bookman Old Style"/>
        <family val="1"/>
      </rPr>
      <t>Kabupaten/Kota</t>
    </r>
  </si>
  <si>
    <r>
      <rPr>
        <sz val="8"/>
        <rFont val="Bookman Old Style"/>
        <family val="1"/>
      </rPr>
      <t xml:space="preserve">Jumlah       Prasarana       Jalan       di       Jalan
</t>
    </r>
    <r>
      <rPr>
        <sz val="8"/>
        <rFont val="Bookman Old Style"/>
        <family val="1"/>
      </rPr>
      <t>Kabupaten/Kota yang Terbangun</t>
    </r>
  </si>
  <si>
    <r>
      <rPr>
        <sz val="8"/>
        <rFont val="Bookman Old Style"/>
        <family val="1"/>
      </rPr>
      <t xml:space="preserve">Tersedianya    Perlengkapan    Jalan    di    Jalan
</t>
    </r>
    <r>
      <rPr>
        <sz val="8"/>
        <rFont val="Bookman Old Style"/>
        <family val="1"/>
      </rPr>
      <t>Kabupaten/Kota</t>
    </r>
  </si>
  <si>
    <r>
      <rPr>
        <sz val="8"/>
        <rFont val="Bookman Old Style"/>
        <family val="1"/>
      </rPr>
      <t xml:space="preserve">Jumlah      Perlengkapan      Jalan      di      Jalan
</t>
    </r>
    <r>
      <rPr>
        <sz val="8"/>
        <rFont val="Bookman Old Style"/>
        <family val="1"/>
      </rPr>
      <t>Kabupaten/Kota yang Tersedia</t>
    </r>
  </si>
  <si>
    <r>
      <rPr>
        <sz val="8"/>
        <rFont val="Bookman Old Style"/>
        <family val="1"/>
      </rPr>
      <t xml:space="preserve">Terlaksananya   Rehabilitasi   dan   Pemeliharaan
</t>
    </r>
    <r>
      <rPr>
        <sz val="8"/>
        <rFont val="Bookman Old Style"/>
        <family val="1"/>
      </rPr>
      <t>Prasarana Jalan</t>
    </r>
  </si>
  <si>
    <r>
      <rPr>
        <sz val="8"/>
        <rFont val="Bookman Old Style"/>
        <family val="1"/>
      </rPr>
      <t xml:space="preserve">Jumlah Prasarana Jalan yang Terehabilitasi dan
</t>
    </r>
    <r>
      <rPr>
        <sz val="8"/>
        <rFont val="Bookman Old Style"/>
        <family val="1"/>
      </rPr>
      <t>Terpelihara</t>
    </r>
  </si>
  <si>
    <r>
      <rPr>
        <sz val="8"/>
        <rFont val="Bookman Old Style"/>
        <family val="1"/>
      </rPr>
      <t xml:space="preserve">Terlaksananya   Rehabilitasi   dan   Pemeliharaan
</t>
    </r>
    <r>
      <rPr>
        <sz val="8"/>
        <rFont val="Bookman Old Style"/>
        <family val="1"/>
      </rPr>
      <t>Perlengkapan Jalan</t>
    </r>
  </si>
  <si>
    <r>
      <rPr>
        <sz val="8"/>
        <rFont val="Bookman Old Style"/>
        <family val="1"/>
      </rPr>
      <t xml:space="preserve">Jumlah  Perlengkapan  Jalan  yang  Terehabilitasi
</t>
    </r>
    <r>
      <rPr>
        <sz val="8"/>
        <rFont val="Bookman Old Style"/>
        <family val="1"/>
      </rPr>
      <t>dan Terpelihara</t>
    </r>
  </si>
  <si>
    <r>
      <t xml:space="preserve">Tersusunnya  Rencana   Pembangunan  Terminal
</t>
    </r>
    <r>
      <rPr>
        <sz val="8"/>
        <rFont val="Bookman Old Style"/>
        <family val="1"/>
      </rPr>
      <t>Penumpang Tipe C</t>
    </r>
  </si>
  <si>
    <r>
      <rPr>
        <sz val="8"/>
        <rFont val="Bookman Old Style"/>
        <family val="1"/>
      </rPr>
      <t xml:space="preserve">Jumlah     Rencana     Pembangunan     Terminal
</t>
    </r>
    <r>
      <rPr>
        <sz val="8"/>
        <rFont val="Bookman Old Style"/>
        <family val="1"/>
      </rPr>
      <t>Penumpang Tipe C yang Tersusun</t>
    </r>
  </si>
  <si>
    <r>
      <t xml:space="preserve">Jumlah  Sarana  dan  Prasarana  Terminal  yang
</t>
    </r>
    <r>
      <rPr>
        <sz val="8"/>
        <rFont val="Bookman Old Style"/>
        <family val="1"/>
      </rPr>
      <t>Dilakukan Pengembangan</t>
    </r>
  </si>
  <si>
    <r>
      <rPr>
        <sz val="8"/>
        <rFont val="Bookman Old Style"/>
        <family val="1"/>
      </rPr>
      <t>Terlaksananya   Rehabilitasi   dan   Pemeliharaan Terminal (Fasilitas Utama dan Pendukung)</t>
    </r>
  </si>
  <si>
    <r>
      <rPr>
        <sz val="8"/>
        <rFont val="Bookman Old Style"/>
        <family val="1"/>
      </rPr>
      <t>Jumlah     Terminal     (Fasilitas     Utama     dan Pendukung) yang Direhabilitasi dan Dipelihara</t>
    </r>
  </si>
  <si>
    <r>
      <rPr>
        <sz val="8"/>
        <rFont val="Bookman Old Style"/>
        <family val="1"/>
      </rPr>
      <t xml:space="preserve">Meningkatnya Kapasitas SDM Pengelola Terminal
</t>
    </r>
    <r>
      <rPr>
        <sz val="8"/>
        <rFont val="Bookman Old Style"/>
        <family val="1"/>
      </rPr>
      <t>Tipe C</t>
    </r>
  </si>
  <si>
    <r>
      <rPr>
        <sz val="8"/>
        <rFont val="Bookman Old Style"/>
        <family val="1"/>
      </rPr>
      <t xml:space="preserve">Jumlah  SDM  Pengelola  Terminal  Tipe  C  yang
</t>
    </r>
    <r>
      <rPr>
        <sz val="8"/>
        <rFont val="Bookman Old Style"/>
        <family val="1"/>
      </rPr>
      <t>Ditingkatkan Kapasitasnya</t>
    </r>
  </si>
  <si>
    <t>Tersedianya Sarana   dan   Prasarana Pengujian Berkala Kendaraan Bermotor</t>
  </si>
  <si>
    <t xml:space="preserve">Terpenuhinya sarana dan prasarana gujian Berkala Kendaraan Bermotor </t>
  </si>
  <si>
    <t>Meningkatnya  Kapasitas Sumber Daya Manusia Pengujian Berkala Kendaraan Bermotor</t>
  </si>
  <si>
    <t>Sumber daya aparatur</t>
  </si>
  <si>
    <t>Rekomendasi Registrasi Kendaraan Wajib     Uji     Berkala Kendaraan Bermotor</t>
  </si>
  <si>
    <t>TerpenuhinyaRegistrasi Kendaraan Wajib     Uji     Berkala Kendaraan Bermotor</t>
  </si>
  <si>
    <t>Tersedianya  Bukti  Lulus  Uji  Pengujian Berkala Kendaraan Bermotor</t>
  </si>
  <si>
    <t>Terpenuhinya  Bukti  Lulus  Uji  Pengujian Berkala Kendaraan Bermotor</t>
  </si>
  <si>
    <t>Terlaksananya Sosialisasi Standar Operasional Prosedur Pengujian Berkala Kendaraan Bermotor</t>
  </si>
  <si>
    <t>Terpenuhinya  Standar Operasional Prosedur Pengujian Berkala Kendaraan Bermotor</t>
  </si>
  <si>
    <t>Terlaksananya Identifikasi     dan     Analisis Potensi Jumlah Kendaraan Bermotor Wajib Uji</t>
  </si>
  <si>
    <t>Terpenuhinya Identifikasi     dan     Analisis Potensi Jumlah Kendaraan Bermotor Wajib Uji</t>
  </si>
  <si>
    <t>Terpeliharanya Sarana  dan  Prasarana Pengujian Berkala Kendaraan Bermotor</t>
  </si>
  <si>
    <t>Terpenuhinya Sarana  dan  Prasarana Pengujian Berkala Kendaraan Bermotor</t>
  </si>
  <si>
    <r>
      <rPr>
        <sz val="8"/>
        <rFont val="Times New Roman"/>
        <family val="1"/>
      </rPr>
      <t>Terbitnya izin usaha angkutan laut</t>
    </r>
  </si>
  <si>
    <r>
      <rPr>
        <sz val="8"/>
        <rFont val="Times New Roman"/>
        <family val="1"/>
      </rPr>
      <t>Terpenuhi nya legalitas badan usaha angkutan laut</t>
    </r>
  </si>
  <si>
    <r>
      <rPr>
        <sz val="8"/>
        <rFont val="Times New Roman"/>
        <family val="1"/>
      </rPr>
      <t>Terfasilitasi pelayanan izin usaha angkutan laut secara elektronik</t>
    </r>
  </si>
  <si>
    <r>
      <rPr>
        <sz val="8"/>
        <rFont val="Times New Roman"/>
        <family val="1"/>
      </rPr>
      <t>Terbitnya izin usaha penyelengga raan angkutan sungai dan danau sesuai domisili orang perorangan</t>
    </r>
  </si>
  <si>
    <r>
      <rPr>
        <sz val="8"/>
        <rFont val="Times New Roman"/>
        <family val="1"/>
      </rPr>
      <t>Terpenuhi nya legalitas izin usaha penyeleng garaan angkutan sungai dan danau sesuai dengan domisili</t>
    </r>
  </si>
  <si>
    <r>
      <rPr>
        <sz val="8"/>
        <rFont val="Times New Roman"/>
        <family val="1"/>
      </rPr>
      <t>Terlayaninya permohonan izin angkutan sungai dan</t>
    </r>
    <r>
      <rPr>
        <sz val="8"/>
        <color rgb="FF000000"/>
        <rFont val="Times New Roman"/>
        <family val="1"/>
      </rPr>
      <t xml:space="preserve"> danau sesuai domisili secara elektronik</t>
    </r>
  </si>
  <si>
    <r>
      <rPr>
        <sz val="8"/>
        <rFont val="Times New Roman"/>
        <family val="1"/>
      </rPr>
      <t>Terpenuhi nya pelayanan izin usaha angkutan sungai dan</t>
    </r>
    <r>
      <rPr>
        <sz val="8"/>
        <color rgb="FF000000"/>
        <rFont val="Times New Roman"/>
        <family val="1"/>
      </rPr>
      <t xml:space="preserve"> danau sesuai domisili</t>
    </r>
  </si>
  <si>
    <r>
      <rPr>
        <sz val="8"/>
        <rFont val="Times New Roman"/>
        <family val="1"/>
      </rPr>
      <t>Adanya dokumen pembangu nan pelabuhan sungai dan danau</t>
    </r>
  </si>
  <si>
    <r>
      <rPr>
        <sz val="8"/>
        <rFont val="Times New Roman"/>
        <family val="1"/>
      </rPr>
      <t>Tersusunny a rencana induk DLKR dan DLKP</t>
    </r>
  </si>
  <si>
    <r>
      <rPr>
        <sz val="8"/>
        <rFont val="Times New Roman"/>
        <family val="1"/>
      </rPr>
      <t>Adanya Dokumen rencana induk dan DLKR/DL KP</t>
    </r>
  </si>
  <si>
    <r>
      <rPr>
        <sz val="8"/>
        <rFont val="Times New Roman"/>
        <family val="1"/>
      </rPr>
      <t xml:space="preserve">Melaksana kan kebijakan dan sosialisasi Rencana Induk dan DLKR/DL KP
</t>
    </r>
    <r>
      <rPr>
        <sz val="8"/>
        <rFont val="Times New Roman"/>
        <family val="1"/>
      </rPr>
      <t>pelabuhan sungai dan danau</t>
    </r>
  </si>
  <si>
    <r>
      <rPr>
        <sz val="8"/>
        <rFont val="Times New Roman"/>
        <family val="1"/>
      </rPr>
      <t xml:space="preserve">Terkendali nya rencana induk dan DLKR/DL KP
</t>
    </r>
    <r>
      <rPr>
        <sz val="8"/>
        <rFont val="Times New Roman"/>
        <family val="1"/>
      </rPr>
      <t>pelabuhan sungai dan danau</t>
    </r>
  </si>
  <si>
    <r>
      <rPr>
        <sz val="8"/>
        <rFont val="Times New Roman"/>
        <family val="1"/>
      </rPr>
      <t>Terpenuhi nya kebutuhan transportas i laut pelabuhan pengumpa n lokal</t>
    </r>
  </si>
  <si>
    <r>
      <rPr>
        <sz val="8"/>
        <rFont val="Times New Roman"/>
        <family val="1"/>
      </rPr>
      <t>Terpenuhi nya pengopera sian dan pemelihar aan pelabuhan pengumpa n lokal</t>
    </r>
  </si>
  <si>
    <r>
      <t>Terlaksananya pengawasa n pengopera</t>
    </r>
    <r>
      <rPr>
        <sz val="8"/>
        <rFont val="Times New Roman"/>
        <family val="1"/>
      </rPr>
      <t>sian pelabuhan pengumpa n lokal</t>
    </r>
  </si>
  <si>
    <r>
      <rPr>
        <sz val="8"/>
        <rFont val="Times New Roman"/>
        <family val="1"/>
      </rPr>
      <t>Tertibnya operasional pelabuhan sungai dan danau</t>
    </r>
  </si>
  <si>
    <t>Terlayaninya permohonan perizinan pembangunan dan pengoperasi an pelabuhan PengumpanLokal Terintegrasi secara Elektroni</t>
  </si>
  <si>
    <t>Terfasilitasi permohon an perizinan pembangu nan dan pengopera sian pelabuhan PengumpanLokal Terintegrasi secara Elektroni</t>
  </si>
  <si>
    <t>Terkoordinasi dan tersingkroni sasinya pengawasan pelaksanaan izin pelabuhan Pengumpan Lokal</t>
  </si>
  <si>
    <t>Terlaksana nya kooerdinasi dan singkronisasinya pengawasan dan pelaksanaan izin pelabuhan Pengumpan Lokal yang melayani trayek dalam satu daerah kabupaten/ kota atau kewenangan
kabupaten/ kota</t>
  </si>
  <si>
    <t>Tersedianya Koordinasi Penyelenggaraan Pengujian Berkala Kendaraan Bermotor</t>
  </si>
  <si>
    <t>Terlaksanakannya Koordinasi Penyelenggaraan Pengujian Berkala Kendaraan Bermotor</t>
  </si>
  <si>
    <t>Tersedianya Inspeksi,   Audit   dan   Pemantauan Unit Pelaksana Uji Berkala Kendaraan Bermotor</t>
  </si>
  <si>
    <t>Terlaksananya Pelaksanaan Inspeksi,   Audit   dan   Pemantauan Unit Pelaksana Uji Berkala Kendaraan Bermotor</t>
  </si>
  <si>
    <t>ersedianya Pengendalian    dan    Pengawasan Ketersediaan Angkutan Umum untuk  Jasa  Angkutan  Orang dan/atau Barangantar   Kota   dalam   1   (satu) Kabupaten/Kota</t>
  </si>
  <si>
    <t>Terlaksanya Pengendalian    dan    Pengawasan Ketersediaan Angkutan Umum untuk  Jasa  Angkutan  Orang dan/atau Barangantar   Kota   dalam   1   (satu) Kabupaten/Kota</t>
  </si>
  <si>
    <t>Momitoring Sosialisasi  dan  Uji  Coba Pelaksanaan Kebijakan Penetapan  Kawasan  Perkotaan untuk Angkutan Perkotaan Kewenangan Kabupaten/Kota</t>
  </si>
  <si>
    <t>Terlaksananya Sosialisasi  dan  Uji  Coba Pelaksanaan Kebijakan Penetapan  Kawasan  Perkotaan untuk Angkutan Perkotaan Kewenangan Kabupaten/Kota</t>
  </si>
  <si>
    <t>erlaksananya Pelaksanaan Penyusunan Rencana Umum Jaringan Trayek Perkotaan dalam 1 ( Satu) Daerah Kabupaten/Kota</t>
  </si>
  <si>
    <t>Terpenughinya Pelaksanaan Penyusunan Rencana Umum Jaringan Trayek Perkotaan dalam 1 ( Satu) Daerah Kabupaten/Kota</t>
  </si>
  <si>
    <t>erlaksananya erSosialisasi  dan  Uji  Coba Pelaksanaan Kebijakan Rencana Umum Jaringan Trayek Pedesaan Kewenangan Kabupaten/Kota</t>
  </si>
  <si>
    <t>Tersedianya Sosialisasi  dan  Uji  Coba Pelaksanaan Kebijakan Rencana Umum Jaringan Trayek Pedesaan Kewenangan Kabupaten/Kota</t>
  </si>
  <si>
    <t>Rekomendasi Penetapan   Tarif    Retribusi Pengujian Berkala Kendaraan Bermotor</t>
  </si>
  <si>
    <t>Terpenuhinya Penetapan   Tarif    Retribusi Pengujian Berkala Kendaraan Bermotor</t>
  </si>
  <si>
    <t>Rekomendasi Monitoring      dan      Evaluasi Penyelenggaraan Pengujian Berkala Kendaraan Bermotor</t>
  </si>
  <si>
    <t>Terpenuhinya Monitoring      dan      Evaluasi Penyelenggaraan Pengujian Berkala Kendaraan Bermotor</t>
  </si>
  <si>
    <t>Rekomendasi Penataan Manajemen  dan  Rekayasa  Lalu  Lintas Untuk Jaringan Jalan Kabupaten/Kota</t>
  </si>
  <si>
    <t>TerlaksananyaPenataan Manajemen  dan  Rekayasa  Lalu  Lintas Untuk Jaringan Jalan Kabupaten/Kota</t>
  </si>
  <si>
    <t>Tersedianya Pengadaan,   Pemasangan,      Perbaikan dan Pemeliharaan Perlengkapan  Jalan  dalam rangka Manajemen dan Rekayasa Lalu Lintas</t>
  </si>
  <si>
    <t>Dilaksanakannya Pengadaan,   Pemasangan,      Perbaikan dan Pemeliharaan Perlengkapan  Jalan  dalam rangka Manajemen dan Rekayasa Lalu Lintas</t>
  </si>
  <si>
    <t>Rekomendasi Uji Coba dan Sosialisasi Pelaksanaan Manajemen dan  Rekayasa  Lalu  Lintas  untuk Jaringan Jalan Kabupaten/Kota</t>
  </si>
  <si>
    <t>TerlaksananyaUji Coba dan Sosialisasi Pelaksanaan Manajemen dan  Rekayasa  Lalu  Lintas  untuk Jaringan Jalan Kabupaten/Kota</t>
  </si>
  <si>
    <t>Tersedianya Pengawasan      dan      Pengendalian Efektivitas Pelaksanaan Kebijakan untuk        Jalan Kabupaten/Kota</t>
  </si>
  <si>
    <t>Terlaksananya Pengawasan      dan      Pengendalian Efektivitas Pelaksanaan Kebijakan untuk        Jalan Kabupaten/Kota</t>
  </si>
  <si>
    <t>erlaksananya Forum    Lalu    Lintas    dan    Angkutan    Jalan Kabupaten/Kota</t>
  </si>
  <si>
    <t>Terpenuhinya sarana dan prasarana kantor</t>
  </si>
  <si>
    <t>Terlaksananya Forum    Lalu    Lintas    dan    Angkutan    Jalan Kabupaten/Kota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</si>
</sst>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Lucida Bright"/>
      <family val="1"/>
    </font>
    <font>
      <sz val="11"/>
      <name val="Verdana"/>
      <family val="2"/>
    </font>
    <font>
      <sz val="7"/>
      <name val="Lucida Bright"/>
      <family val="1"/>
    </font>
    <font>
      <sz val="8"/>
      <name val="Bookman Old Style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Lucida Bright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B050"/>
      <name val="Lucida Bright"/>
      <family val="1"/>
    </font>
    <font>
      <sz val="10"/>
      <color theme="1"/>
      <name val="Lucida Bright"/>
      <family val="1"/>
    </font>
    <font>
      <sz val="12"/>
      <name val="Lucida Bright"/>
      <family val="1"/>
    </font>
    <font>
      <b/>
      <sz val="14"/>
      <color theme="1"/>
      <name val="Lucida Bright"/>
      <family val="1"/>
    </font>
    <font>
      <sz val="11"/>
      <color theme="1"/>
      <name val="Calibri"/>
      <family val="2"/>
      <charset val="1"/>
      <scheme val="minor"/>
    </font>
    <font>
      <sz val="9"/>
      <name val="Century Gothic"/>
      <family val="2"/>
    </font>
    <font>
      <sz val="9"/>
      <name val="Lucida Brigh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2" fillId="0" borderId="0"/>
    <xf numFmtId="0" fontId="21" fillId="0" borderId="0"/>
  </cellStyleXfs>
  <cellXfs count="150">
    <xf numFmtId="0" fontId="0" fillId="0" borderId="0" xfId="0"/>
    <xf numFmtId="0" fontId="2" fillId="0" borderId="0" xfId="0" applyFont="1"/>
    <xf numFmtId="0" fontId="0" fillId="2" borderId="0" xfId="0" applyFill="1"/>
    <xf numFmtId="0" fontId="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4" borderId="0" xfId="0" applyFill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0" xfId="0" applyFont="1" applyFill="1"/>
    <xf numFmtId="0" fontId="7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4" borderId="3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5" xfId="0" applyFont="1" applyFill="1" applyBorder="1" applyAlignment="1">
      <alignment horizontal="left" vertical="top" wrapText="1"/>
    </xf>
    <xf numFmtId="0" fontId="16" fillId="4" borderId="5" xfId="0" applyFont="1" applyFill="1" applyBorder="1" applyAlignment="1">
      <alignment horizontal="left" vertical="top" wrapText="1"/>
    </xf>
    <xf numFmtId="0" fontId="15" fillId="4" borderId="2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0" xfId="0" applyFont="1"/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/>
    <xf numFmtId="0" fontId="16" fillId="4" borderId="0" xfId="0" applyFont="1" applyFill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9" fillId="3" borderId="1" xfId="0" applyFont="1" applyFill="1" applyBorder="1" applyAlignment="1">
      <alignment horizontal="center" vertical="center" wrapText="1"/>
    </xf>
    <xf numFmtId="164" fontId="19" fillId="3" borderId="1" xfId="1" applyFont="1" applyFill="1" applyBorder="1" applyAlignment="1">
      <alignment horizontal="center" vertical="center" wrapText="1"/>
    </xf>
    <xf numFmtId="41" fontId="19" fillId="3" borderId="1" xfId="2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4" borderId="2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22" fillId="4" borderId="8" xfId="4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9" fontId="4" fillId="4" borderId="2" xfId="0" applyNumberFormat="1" applyFont="1" applyFill="1" applyBorder="1" applyAlignment="1">
      <alignment vertical="center" wrapText="1"/>
    </xf>
    <xf numFmtId="9" fontId="4" fillId="0" borderId="2" xfId="0" applyNumberFormat="1" applyFont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top" wrapText="1"/>
    </xf>
    <xf numFmtId="0" fontId="15" fillId="4" borderId="6" xfId="0" applyFont="1" applyFill="1" applyBorder="1" applyAlignment="1">
      <alignment vertical="top" wrapText="1"/>
    </xf>
    <xf numFmtId="0" fontId="15" fillId="4" borderId="7" xfId="0" applyFont="1" applyFill="1" applyBorder="1" applyAlignment="1">
      <alignment vertical="top" wrapText="1"/>
    </xf>
    <xf numFmtId="0" fontId="15" fillId="4" borderId="6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/>
    </xf>
    <xf numFmtId="0" fontId="16" fillId="4" borderId="6" xfId="0" applyFont="1" applyFill="1" applyBorder="1" applyAlignment="1">
      <alignment vertical="top" wrapText="1"/>
    </xf>
    <xf numFmtId="0" fontId="16" fillId="4" borderId="7" xfId="0" applyFont="1" applyFill="1" applyBorder="1" applyAlignment="1">
      <alignment vertical="top" wrapText="1"/>
    </xf>
    <xf numFmtId="0" fontId="23" fillId="4" borderId="1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41" fontId="4" fillId="2" borderId="1" xfId="2" applyFont="1" applyFill="1" applyBorder="1" applyAlignment="1">
      <alignment horizontal="center" vertical="center" wrapText="1"/>
    </xf>
    <xf numFmtId="0" fontId="0" fillId="5" borderId="0" xfId="0" applyFill="1"/>
    <xf numFmtId="0" fontId="6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shrinkToFit="1"/>
    </xf>
    <xf numFmtId="0" fontId="10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top" wrapText="1"/>
    </xf>
    <xf numFmtId="0" fontId="1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19" fillId="6" borderId="1" xfId="1" applyFont="1" applyFill="1" applyBorder="1" applyAlignment="1">
      <alignment horizontal="center" vertical="center" wrapText="1"/>
    </xf>
    <xf numFmtId="165" fontId="19" fillId="6" borderId="1" xfId="1" applyNumberFormat="1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0" fillId="6" borderId="0" xfId="0" applyFill="1"/>
    <xf numFmtId="0" fontId="13" fillId="6" borderId="1" xfId="0" applyFont="1" applyFill="1" applyBorder="1" applyAlignment="1">
      <alignment vertical="center" wrapText="1"/>
    </xf>
    <xf numFmtId="41" fontId="19" fillId="6" borderId="1" xfId="2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top" wrapText="1"/>
    </xf>
    <xf numFmtId="0" fontId="15" fillId="5" borderId="4" xfId="0" applyFont="1" applyFill="1" applyBorder="1" applyAlignment="1">
      <alignment horizontal="left" vertical="top" wrapText="1"/>
    </xf>
    <xf numFmtId="0" fontId="15" fillId="5" borderId="3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Comma [0]" xfId="2" builtinId="6"/>
    <cellStyle name="Normal" xfId="0" builtinId="0"/>
    <cellStyle name="Normal 2" xfId="3" xr:uid="{35243802-B4AF-4A29-8685-4F29DA02B54B}"/>
    <cellStyle name="Normal 2 2" xfId="4" xr:uid="{5957AAD8-B78B-44FE-9C98-6F6D49D541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8"/>
  <sheetViews>
    <sheetView tabSelected="1" view="pageBreakPreview" topLeftCell="A103" zoomScale="86" zoomScaleNormal="71" zoomScaleSheetLayoutView="86" workbookViewId="0">
      <selection activeCell="Y105" sqref="Y105"/>
    </sheetView>
  </sheetViews>
  <sheetFormatPr defaultRowHeight="15" x14ac:dyDescent="0.25"/>
  <cols>
    <col min="1" max="2" width="9.140625" style="60"/>
    <col min="3" max="3" width="9.140625" style="57"/>
    <col min="4" max="4" width="44" style="57" customWidth="1"/>
    <col min="5" max="5" width="25.28515625" style="63" customWidth="1"/>
    <col min="6" max="6" width="14.7109375" style="103" customWidth="1"/>
    <col min="7" max="7" width="14.42578125" style="103" customWidth="1"/>
    <col min="8" max="8" width="20.28515625" style="85" customWidth="1"/>
    <col min="13" max="13" width="10.5703125" style="17" bestFit="1" customWidth="1"/>
    <col min="14" max="14" width="10.42578125" style="17" bestFit="1" customWidth="1"/>
    <col min="15" max="15" width="9.140625" style="17"/>
    <col min="16" max="16" width="10.42578125" style="17" bestFit="1" customWidth="1"/>
    <col min="17" max="17" width="9.140625" style="17"/>
    <col min="18" max="18" width="10.42578125" style="17" bestFit="1" customWidth="1"/>
    <col min="19" max="19" width="9.140625" style="17"/>
    <col min="20" max="20" width="10.42578125" style="17" bestFit="1" customWidth="1"/>
    <col min="21" max="21" width="9.140625" style="17"/>
    <col min="22" max="22" width="10.42578125" style="17" bestFit="1" customWidth="1"/>
  </cols>
  <sheetData>
    <row r="1" spans="1:24" ht="27" customHeight="1" x14ac:dyDescent="0.25">
      <c r="A1" s="142" t="s">
        <v>264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29.25" customHeight="1" x14ac:dyDescent="0.25">
      <c r="A2" s="142" t="s">
        <v>265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4" spans="1:24" s="106" customFormat="1" x14ac:dyDescent="0.25">
      <c r="A4" s="143" t="s">
        <v>0</v>
      </c>
      <c r="B4" s="143" t="s">
        <v>1</v>
      </c>
      <c r="C4" s="140" t="s">
        <v>2</v>
      </c>
      <c r="D4" s="140"/>
      <c r="E4" s="146" t="s">
        <v>154</v>
      </c>
      <c r="F4" s="144" t="s">
        <v>3</v>
      </c>
      <c r="G4" s="144" t="s">
        <v>4</v>
      </c>
      <c r="H4" s="145" t="s">
        <v>5</v>
      </c>
      <c r="I4" s="149" t="s">
        <v>6</v>
      </c>
      <c r="J4" s="149" t="s">
        <v>7</v>
      </c>
      <c r="K4" s="149" t="s">
        <v>8</v>
      </c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</row>
    <row r="5" spans="1:24" s="106" customFormat="1" ht="22.5" customHeight="1" x14ac:dyDescent="0.25">
      <c r="A5" s="143"/>
      <c r="B5" s="143"/>
      <c r="C5" s="140"/>
      <c r="D5" s="140"/>
      <c r="E5" s="147"/>
      <c r="F5" s="144"/>
      <c r="G5" s="144"/>
      <c r="H5" s="145"/>
      <c r="I5" s="149"/>
      <c r="J5" s="149"/>
      <c r="K5" s="149" t="s">
        <v>9</v>
      </c>
      <c r="L5" s="149"/>
      <c r="M5" s="149" t="s">
        <v>10</v>
      </c>
      <c r="N5" s="149"/>
      <c r="O5" s="149" t="s">
        <v>11</v>
      </c>
      <c r="P5" s="149"/>
      <c r="Q5" s="149" t="s">
        <v>12</v>
      </c>
      <c r="R5" s="149"/>
      <c r="S5" s="149" t="s">
        <v>13</v>
      </c>
      <c r="T5" s="149"/>
      <c r="U5" s="149" t="s">
        <v>14</v>
      </c>
      <c r="V5" s="149"/>
      <c r="W5" s="149" t="s">
        <v>15</v>
      </c>
      <c r="X5" s="149"/>
    </row>
    <row r="6" spans="1:24" s="106" customFormat="1" x14ac:dyDescent="0.25">
      <c r="A6" s="143"/>
      <c r="B6" s="143"/>
      <c r="C6" s="140"/>
      <c r="D6" s="140"/>
      <c r="E6" s="148"/>
      <c r="F6" s="144"/>
      <c r="G6" s="144"/>
      <c r="H6" s="145"/>
      <c r="I6" s="149"/>
      <c r="J6" s="149"/>
      <c r="K6" s="107" t="s">
        <v>16</v>
      </c>
      <c r="L6" s="107" t="s">
        <v>17</v>
      </c>
      <c r="M6" s="107" t="s">
        <v>16</v>
      </c>
      <c r="N6" s="107" t="s">
        <v>17</v>
      </c>
      <c r="O6" s="107" t="s">
        <v>16</v>
      </c>
      <c r="P6" s="107" t="s">
        <v>17</v>
      </c>
      <c r="Q6" s="107" t="s">
        <v>16</v>
      </c>
      <c r="R6" s="107" t="s">
        <v>17</v>
      </c>
      <c r="S6" s="107" t="s">
        <v>16</v>
      </c>
      <c r="T6" s="107" t="s">
        <v>17</v>
      </c>
      <c r="U6" s="107" t="s">
        <v>16</v>
      </c>
      <c r="V6" s="107" t="s">
        <v>17</v>
      </c>
      <c r="W6" s="107" t="s">
        <v>16</v>
      </c>
      <c r="X6" s="107" t="s">
        <v>17</v>
      </c>
    </row>
    <row r="7" spans="1:24" s="106" customFormat="1" ht="31.5" customHeight="1" x14ac:dyDescent="0.25">
      <c r="A7" s="108">
        <v>1</v>
      </c>
      <c r="B7" s="108">
        <v>2</v>
      </c>
      <c r="C7" s="140">
        <v>3</v>
      </c>
      <c r="D7" s="140"/>
      <c r="E7" s="109">
        <v>4</v>
      </c>
      <c r="F7" s="109">
        <v>5</v>
      </c>
      <c r="G7" s="109">
        <v>6</v>
      </c>
      <c r="H7" s="110">
        <v>7</v>
      </c>
      <c r="I7" s="111">
        <v>8</v>
      </c>
      <c r="J7" s="111">
        <v>9</v>
      </c>
      <c r="K7" s="111">
        <v>10</v>
      </c>
      <c r="L7" s="111">
        <v>11</v>
      </c>
      <c r="M7" s="111">
        <v>12</v>
      </c>
      <c r="N7" s="111">
        <v>13</v>
      </c>
      <c r="O7" s="111">
        <v>14</v>
      </c>
      <c r="P7" s="111">
        <v>15</v>
      </c>
      <c r="Q7" s="111">
        <v>16</v>
      </c>
      <c r="R7" s="111">
        <v>17</v>
      </c>
      <c r="S7" s="111">
        <v>18</v>
      </c>
      <c r="T7" s="111">
        <v>19</v>
      </c>
      <c r="U7" s="111">
        <v>20</v>
      </c>
      <c r="V7" s="111">
        <v>21</v>
      </c>
      <c r="W7" s="111">
        <v>22</v>
      </c>
      <c r="X7" s="111">
        <v>23</v>
      </c>
    </row>
    <row r="8" spans="1:24" s="2" customFormat="1" ht="25.5" x14ac:dyDescent="0.25">
      <c r="A8" s="136" t="s">
        <v>18</v>
      </c>
      <c r="B8" s="136" t="s">
        <v>19</v>
      </c>
      <c r="C8" s="141" t="s">
        <v>20</v>
      </c>
      <c r="D8" s="141"/>
      <c r="E8" s="29" t="s">
        <v>21</v>
      </c>
      <c r="F8" s="29"/>
      <c r="G8" s="29"/>
      <c r="H8" s="40"/>
      <c r="I8" s="11"/>
      <c r="J8" s="11"/>
      <c r="K8" s="11"/>
      <c r="L8" s="105">
        <f>SUM(L10:L66)</f>
        <v>20247</v>
      </c>
      <c r="M8" s="11"/>
      <c r="N8" s="105">
        <f>SUM(N10:N66)</f>
        <v>39775</v>
      </c>
      <c r="O8" s="11"/>
      <c r="P8" s="105">
        <f>SUM(P10:P66)</f>
        <v>49265</v>
      </c>
      <c r="Q8" s="11"/>
      <c r="R8" s="105">
        <f>SUM(R10:R66)</f>
        <v>57280</v>
      </c>
      <c r="S8" s="11"/>
      <c r="T8" s="105">
        <f>SUM(T10:T66)</f>
        <v>32985</v>
      </c>
      <c r="U8" s="11"/>
      <c r="V8" s="105">
        <f>SUM(V10:V66)</f>
        <v>48925</v>
      </c>
      <c r="W8" s="11"/>
      <c r="X8" s="11"/>
    </row>
    <row r="9" spans="1:24" s="17" customFormat="1" ht="79.5" customHeight="1" x14ac:dyDescent="0.25">
      <c r="A9" s="136"/>
      <c r="B9" s="136"/>
      <c r="C9" s="104">
        <v>1</v>
      </c>
      <c r="D9" s="104" t="s">
        <v>22</v>
      </c>
      <c r="E9" s="31" t="s">
        <v>266</v>
      </c>
      <c r="F9" s="31"/>
      <c r="G9" s="31"/>
      <c r="H9" s="46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ht="51" customHeight="1" x14ac:dyDescent="0.25">
      <c r="A10" s="136"/>
      <c r="B10" s="136"/>
      <c r="C10" s="30"/>
      <c r="D10" s="30" t="s">
        <v>23</v>
      </c>
      <c r="E10" s="72" t="s">
        <v>267</v>
      </c>
      <c r="F10" s="88" t="s">
        <v>273</v>
      </c>
      <c r="G10" s="88" t="s">
        <v>274</v>
      </c>
      <c r="H10" s="39" t="s">
        <v>244</v>
      </c>
      <c r="I10" s="77" t="s">
        <v>81</v>
      </c>
      <c r="J10" s="5"/>
      <c r="K10" s="7">
        <v>1</v>
      </c>
      <c r="L10" s="5">
        <v>30</v>
      </c>
      <c r="M10" s="12">
        <v>1</v>
      </c>
      <c r="N10" s="13">
        <v>25</v>
      </c>
      <c r="O10" s="12">
        <v>1</v>
      </c>
      <c r="P10" s="13">
        <v>20</v>
      </c>
      <c r="Q10" s="12">
        <v>1</v>
      </c>
      <c r="R10" s="13">
        <v>25</v>
      </c>
      <c r="S10" s="12">
        <v>1</v>
      </c>
      <c r="T10" s="13">
        <v>25</v>
      </c>
      <c r="U10" s="12">
        <v>1</v>
      </c>
      <c r="V10" s="13">
        <v>30</v>
      </c>
      <c r="W10" s="5"/>
      <c r="X10" s="5"/>
    </row>
    <row r="11" spans="1:24" ht="60" customHeight="1" x14ac:dyDescent="0.25">
      <c r="A11" s="136"/>
      <c r="B11" s="136"/>
      <c r="C11" s="30"/>
      <c r="D11" s="30" t="s">
        <v>25</v>
      </c>
      <c r="E11" s="76" t="s">
        <v>268</v>
      </c>
      <c r="F11" s="88" t="s">
        <v>275</v>
      </c>
      <c r="G11" s="88" t="s">
        <v>276</v>
      </c>
      <c r="H11" s="39" t="s">
        <v>244</v>
      </c>
      <c r="I11" s="77" t="s">
        <v>81</v>
      </c>
      <c r="J11" s="5"/>
      <c r="K11" s="7">
        <v>1</v>
      </c>
      <c r="L11" s="5">
        <v>30</v>
      </c>
      <c r="M11" s="12">
        <v>1</v>
      </c>
      <c r="N11" s="13">
        <v>30</v>
      </c>
      <c r="O11" s="12">
        <v>1</v>
      </c>
      <c r="P11" s="13">
        <v>30</v>
      </c>
      <c r="Q11" s="12">
        <v>1</v>
      </c>
      <c r="R11" s="13">
        <v>30</v>
      </c>
      <c r="S11" s="12">
        <v>1</v>
      </c>
      <c r="T11" s="13">
        <v>30</v>
      </c>
      <c r="U11" s="12">
        <v>1</v>
      </c>
      <c r="V11" s="13">
        <v>30</v>
      </c>
      <c r="W11" s="5"/>
      <c r="X11" s="5"/>
    </row>
    <row r="12" spans="1:24" ht="51.75" customHeight="1" x14ac:dyDescent="0.25">
      <c r="A12" s="136"/>
      <c r="B12" s="136"/>
      <c r="C12" s="33"/>
      <c r="D12" s="75" t="s">
        <v>26</v>
      </c>
      <c r="E12" s="72" t="s">
        <v>269</v>
      </c>
      <c r="F12" s="89" t="s">
        <v>277</v>
      </c>
      <c r="G12" s="90" t="s">
        <v>280</v>
      </c>
      <c r="H12" s="39" t="s">
        <v>244</v>
      </c>
      <c r="I12" s="77" t="s">
        <v>81</v>
      </c>
      <c r="J12" s="72"/>
      <c r="K12" s="73">
        <v>1</v>
      </c>
      <c r="L12" s="72">
        <v>30</v>
      </c>
      <c r="M12" s="74">
        <v>1</v>
      </c>
      <c r="N12" s="18">
        <v>30</v>
      </c>
      <c r="O12" s="74">
        <v>1</v>
      </c>
      <c r="P12" s="18">
        <v>30</v>
      </c>
      <c r="Q12" s="74">
        <v>1</v>
      </c>
      <c r="R12" s="18">
        <v>30</v>
      </c>
      <c r="S12" s="74">
        <v>1</v>
      </c>
      <c r="T12" s="18">
        <v>30</v>
      </c>
      <c r="U12" s="74">
        <v>1</v>
      </c>
      <c r="V12" s="18">
        <v>30</v>
      </c>
      <c r="W12" s="72"/>
      <c r="X12" s="72"/>
    </row>
    <row r="13" spans="1:24" ht="34.5" customHeight="1" x14ac:dyDescent="0.25">
      <c r="A13" s="136"/>
      <c r="B13" s="136"/>
      <c r="C13" s="33"/>
      <c r="D13" s="75" t="s">
        <v>27</v>
      </c>
      <c r="E13" s="71" t="s">
        <v>270</v>
      </c>
      <c r="F13" s="89" t="s">
        <v>278</v>
      </c>
      <c r="G13" s="90" t="s">
        <v>281</v>
      </c>
      <c r="H13" s="39" t="s">
        <v>244</v>
      </c>
      <c r="I13" s="77" t="s">
        <v>81</v>
      </c>
      <c r="J13" s="72"/>
      <c r="K13" s="73">
        <v>1</v>
      </c>
      <c r="L13" s="72">
        <v>20</v>
      </c>
      <c r="M13" s="74">
        <v>1</v>
      </c>
      <c r="N13" s="18">
        <v>30</v>
      </c>
      <c r="O13" s="74">
        <v>1</v>
      </c>
      <c r="P13" s="18">
        <v>30</v>
      </c>
      <c r="Q13" s="74">
        <v>1</v>
      </c>
      <c r="R13" s="18">
        <v>30</v>
      </c>
      <c r="S13" s="74">
        <v>1</v>
      </c>
      <c r="T13" s="18">
        <v>30</v>
      </c>
      <c r="U13" s="74">
        <v>1</v>
      </c>
      <c r="V13" s="18">
        <v>40</v>
      </c>
      <c r="W13" s="15"/>
      <c r="X13" s="15"/>
    </row>
    <row r="14" spans="1:24" ht="68.25" customHeight="1" x14ac:dyDescent="0.25">
      <c r="A14" s="136"/>
      <c r="B14" s="136"/>
      <c r="C14" s="33"/>
      <c r="D14" s="33" t="s">
        <v>28</v>
      </c>
      <c r="E14" s="71" t="s">
        <v>271</v>
      </c>
      <c r="F14" s="91" t="s">
        <v>282</v>
      </c>
      <c r="G14" s="90" t="s">
        <v>281</v>
      </c>
      <c r="H14" s="39" t="s">
        <v>244</v>
      </c>
      <c r="I14" s="77" t="s">
        <v>81</v>
      </c>
      <c r="J14" s="15"/>
      <c r="K14" s="73">
        <v>1</v>
      </c>
      <c r="L14" s="72">
        <v>20</v>
      </c>
      <c r="M14" s="74">
        <v>1</v>
      </c>
      <c r="N14" s="18">
        <v>30</v>
      </c>
      <c r="O14" s="74">
        <v>1</v>
      </c>
      <c r="P14" s="18">
        <v>30</v>
      </c>
      <c r="Q14" s="74">
        <v>1</v>
      </c>
      <c r="R14" s="18">
        <v>30</v>
      </c>
      <c r="S14" s="74">
        <v>1</v>
      </c>
      <c r="T14" s="18">
        <v>30</v>
      </c>
      <c r="U14" s="74">
        <v>1</v>
      </c>
      <c r="V14" s="18">
        <v>30</v>
      </c>
      <c r="W14" s="15"/>
      <c r="X14" s="15"/>
    </row>
    <row r="15" spans="1:24" ht="117" customHeight="1" x14ac:dyDescent="0.25">
      <c r="A15" s="136"/>
      <c r="B15" s="136"/>
      <c r="C15" s="30"/>
      <c r="D15" s="30" t="s">
        <v>29</v>
      </c>
      <c r="E15" s="30" t="s">
        <v>216</v>
      </c>
      <c r="F15" s="92" t="s">
        <v>279</v>
      </c>
      <c r="G15" s="31" t="s">
        <v>283</v>
      </c>
      <c r="H15" s="39" t="s">
        <v>244</v>
      </c>
      <c r="I15" s="77" t="s">
        <v>81</v>
      </c>
      <c r="J15" s="8"/>
      <c r="K15" s="9">
        <v>1</v>
      </c>
      <c r="L15" s="8">
        <v>30</v>
      </c>
      <c r="M15" s="12">
        <v>1</v>
      </c>
      <c r="N15" s="13">
        <v>25</v>
      </c>
      <c r="O15" s="12">
        <v>1</v>
      </c>
      <c r="P15" s="13">
        <v>30</v>
      </c>
      <c r="Q15" s="12">
        <v>1</v>
      </c>
      <c r="R15" s="13">
        <v>30</v>
      </c>
      <c r="S15" s="12">
        <v>1</v>
      </c>
      <c r="T15" s="13">
        <v>30</v>
      </c>
      <c r="U15" s="12">
        <v>1</v>
      </c>
      <c r="V15" s="13">
        <v>40</v>
      </c>
      <c r="W15" s="8"/>
      <c r="X15" s="8"/>
    </row>
    <row r="16" spans="1:24" ht="62.25" customHeight="1" x14ac:dyDescent="0.25">
      <c r="A16" s="136"/>
      <c r="B16" s="136"/>
      <c r="C16" s="78"/>
      <c r="D16" s="78" t="s">
        <v>30</v>
      </c>
      <c r="E16" s="78" t="s">
        <v>272</v>
      </c>
      <c r="F16" s="93" t="s">
        <v>284</v>
      </c>
      <c r="G16" s="93" t="s">
        <v>285</v>
      </c>
      <c r="H16" s="41" t="s">
        <v>244</v>
      </c>
      <c r="I16" s="77" t="s">
        <v>81</v>
      </c>
      <c r="J16" s="79"/>
      <c r="K16" s="81">
        <v>1</v>
      </c>
      <c r="L16" s="79">
        <v>30</v>
      </c>
      <c r="M16" s="80">
        <v>1</v>
      </c>
      <c r="N16" s="82">
        <v>25</v>
      </c>
      <c r="O16" s="80">
        <v>1</v>
      </c>
      <c r="P16" s="82">
        <v>30</v>
      </c>
      <c r="Q16" s="80">
        <v>1</v>
      </c>
      <c r="R16" s="82">
        <v>30</v>
      </c>
      <c r="S16" s="80">
        <v>1</v>
      </c>
      <c r="T16" s="82">
        <v>30</v>
      </c>
      <c r="U16" s="80">
        <v>1</v>
      </c>
      <c r="V16" s="82">
        <v>40</v>
      </c>
      <c r="W16" s="79"/>
      <c r="X16" s="79"/>
    </row>
    <row r="17" spans="1:24" s="17" customFormat="1" ht="38.25" x14ac:dyDescent="0.25">
      <c r="A17" s="136"/>
      <c r="B17" s="136"/>
      <c r="C17" s="104">
        <v>2</v>
      </c>
      <c r="D17" s="112" t="s">
        <v>241</v>
      </c>
      <c r="E17" s="31" t="s">
        <v>239</v>
      </c>
      <c r="F17" s="31"/>
      <c r="G17" s="31"/>
      <c r="H17" s="46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ht="38.25" x14ac:dyDescent="0.25">
      <c r="A18" s="136"/>
      <c r="B18" s="136"/>
      <c r="C18" s="30"/>
      <c r="D18" s="30" t="s">
        <v>31</v>
      </c>
      <c r="E18" s="30" t="s">
        <v>239</v>
      </c>
      <c r="F18" s="48" t="s">
        <v>286</v>
      </c>
      <c r="G18" s="49" t="s">
        <v>287</v>
      </c>
      <c r="H18" s="39" t="s">
        <v>244</v>
      </c>
      <c r="I18" s="77" t="s">
        <v>81</v>
      </c>
      <c r="J18" s="8"/>
      <c r="K18" s="8"/>
      <c r="L18" s="8"/>
      <c r="M18" s="12">
        <v>1</v>
      </c>
      <c r="N18" s="13">
        <v>15890</v>
      </c>
      <c r="O18" s="12">
        <v>1</v>
      </c>
      <c r="P18" s="13">
        <v>17000</v>
      </c>
      <c r="Q18" s="12">
        <v>1</v>
      </c>
      <c r="R18" s="13">
        <v>17000</v>
      </c>
      <c r="S18" s="12">
        <v>1</v>
      </c>
      <c r="T18" s="13">
        <v>1700</v>
      </c>
      <c r="U18" s="12">
        <v>1</v>
      </c>
      <c r="V18" s="13">
        <v>17000</v>
      </c>
      <c r="W18" s="8"/>
      <c r="X18" s="8"/>
    </row>
    <row r="19" spans="1:24" ht="63" customHeight="1" x14ac:dyDescent="0.25">
      <c r="A19" s="136"/>
      <c r="B19" s="136"/>
      <c r="C19" s="75"/>
      <c r="D19" s="78" t="s">
        <v>32</v>
      </c>
      <c r="E19" s="75" t="s">
        <v>239</v>
      </c>
      <c r="F19" s="94"/>
      <c r="G19" s="95"/>
      <c r="H19" s="41" t="s">
        <v>244</v>
      </c>
      <c r="I19" s="77" t="s">
        <v>81</v>
      </c>
      <c r="J19" s="72"/>
      <c r="K19" s="73">
        <v>1</v>
      </c>
      <c r="L19" s="72">
        <v>17</v>
      </c>
      <c r="M19" s="74">
        <v>1</v>
      </c>
      <c r="N19" s="18">
        <v>20</v>
      </c>
      <c r="O19" s="74">
        <v>1</v>
      </c>
      <c r="P19" s="18">
        <v>20</v>
      </c>
      <c r="Q19" s="74">
        <v>1</v>
      </c>
      <c r="R19" s="18">
        <v>20</v>
      </c>
      <c r="S19" s="74">
        <v>1</v>
      </c>
      <c r="T19" s="18">
        <v>20</v>
      </c>
      <c r="U19" s="74">
        <v>1</v>
      </c>
      <c r="V19" s="18">
        <v>20</v>
      </c>
      <c r="W19" s="72"/>
      <c r="X19" s="72"/>
    </row>
    <row r="20" spans="1:24" ht="38.25" x14ac:dyDescent="0.25">
      <c r="A20" s="136"/>
      <c r="B20" s="136"/>
      <c r="C20" s="30"/>
      <c r="D20" s="30" t="s">
        <v>33</v>
      </c>
      <c r="E20" s="30" t="s">
        <v>239</v>
      </c>
      <c r="F20" s="49"/>
      <c r="G20" s="49"/>
      <c r="H20" s="39" t="s">
        <v>244</v>
      </c>
      <c r="I20" s="77" t="s">
        <v>81</v>
      </c>
      <c r="J20" s="5"/>
      <c r="K20" s="5"/>
      <c r="L20" s="5"/>
      <c r="M20" s="12">
        <v>1</v>
      </c>
      <c r="N20" s="13">
        <v>20</v>
      </c>
      <c r="O20" s="12">
        <v>1</v>
      </c>
      <c r="P20" s="13">
        <v>25</v>
      </c>
      <c r="Q20" s="12">
        <v>1</v>
      </c>
      <c r="R20" s="13">
        <v>25</v>
      </c>
      <c r="S20" s="12">
        <v>1</v>
      </c>
      <c r="T20" s="13">
        <v>25</v>
      </c>
      <c r="U20" s="12">
        <v>1</v>
      </c>
      <c r="V20" s="13">
        <v>30</v>
      </c>
      <c r="W20" s="5"/>
      <c r="X20" s="5"/>
    </row>
    <row r="21" spans="1:24" ht="38.25" x14ac:dyDescent="0.25">
      <c r="A21" s="136"/>
      <c r="B21" s="136"/>
      <c r="C21" s="30"/>
      <c r="D21" s="30" t="s">
        <v>34</v>
      </c>
      <c r="E21" s="30" t="s">
        <v>239</v>
      </c>
      <c r="F21" s="49"/>
      <c r="G21" s="49"/>
      <c r="H21" s="39" t="s">
        <v>244</v>
      </c>
      <c r="I21" s="77" t="s">
        <v>81</v>
      </c>
      <c r="J21" s="5"/>
      <c r="K21" s="5"/>
      <c r="L21" s="5"/>
      <c r="M21" s="12">
        <v>1</v>
      </c>
      <c r="N21" s="13">
        <v>20</v>
      </c>
      <c r="O21" s="12">
        <v>1</v>
      </c>
      <c r="P21" s="13">
        <v>20</v>
      </c>
      <c r="Q21" s="12">
        <v>1</v>
      </c>
      <c r="R21" s="13">
        <v>25</v>
      </c>
      <c r="S21" s="12">
        <v>1</v>
      </c>
      <c r="T21" s="13">
        <v>30</v>
      </c>
      <c r="U21" s="12">
        <v>1</v>
      </c>
      <c r="V21" s="13">
        <v>30</v>
      </c>
      <c r="W21" s="5"/>
      <c r="X21" s="5"/>
    </row>
    <row r="22" spans="1:24" ht="110.25" customHeight="1" x14ac:dyDescent="0.25">
      <c r="A22" s="136"/>
      <c r="B22" s="136"/>
      <c r="C22" s="30"/>
      <c r="D22" s="30" t="s">
        <v>35</v>
      </c>
      <c r="E22" s="30" t="s">
        <v>239</v>
      </c>
      <c r="F22" s="22" t="s">
        <v>288</v>
      </c>
      <c r="G22" s="22" t="s">
        <v>289</v>
      </c>
      <c r="H22" s="39" t="s">
        <v>244</v>
      </c>
      <c r="I22" s="77" t="s">
        <v>81</v>
      </c>
      <c r="J22" s="5"/>
      <c r="K22" s="5"/>
      <c r="L22" s="5"/>
      <c r="M22" s="12">
        <v>1</v>
      </c>
      <c r="N22" s="13">
        <v>25</v>
      </c>
      <c r="O22" s="12">
        <v>1</v>
      </c>
      <c r="P22" s="13">
        <v>25</v>
      </c>
      <c r="Q22" s="12">
        <v>1</v>
      </c>
      <c r="R22" s="13">
        <v>25</v>
      </c>
      <c r="S22" s="12">
        <v>1</v>
      </c>
      <c r="T22" s="13">
        <v>25</v>
      </c>
      <c r="U22" s="12">
        <v>1</v>
      </c>
      <c r="V22" s="13">
        <v>25</v>
      </c>
      <c r="W22" s="5"/>
      <c r="X22" s="5"/>
    </row>
    <row r="23" spans="1:24" ht="104.25" customHeight="1" x14ac:dyDescent="0.25">
      <c r="A23" s="136"/>
      <c r="B23" s="136"/>
      <c r="C23" s="30"/>
      <c r="D23" s="30" t="s">
        <v>36</v>
      </c>
      <c r="E23" s="30" t="s">
        <v>239</v>
      </c>
      <c r="F23" s="22" t="s">
        <v>290</v>
      </c>
      <c r="G23" s="22" t="s">
        <v>291</v>
      </c>
      <c r="H23" s="39" t="s">
        <v>244</v>
      </c>
      <c r="I23" s="77" t="s">
        <v>81</v>
      </c>
      <c r="J23" s="5"/>
      <c r="K23" s="5"/>
      <c r="L23" s="5"/>
      <c r="M23" s="12">
        <v>1</v>
      </c>
      <c r="N23" s="13">
        <v>20</v>
      </c>
      <c r="O23" s="12">
        <v>1</v>
      </c>
      <c r="P23" s="13">
        <v>30</v>
      </c>
      <c r="Q23" s="12">
        <v>1</v>
      </c>
      <c r="R23" s="13">
        <v>30</v>
      </c>
      <c r="S23" s="12">
        <v>1</v>
      </c>
      <c r="T23" s="13">
        <v>30</v>
      </c>
      <c r="U23" s="12">
        <v>1</v>
      </c>
      <c r="V23" s="13">
        <v>30</v>
      </c>
      <c r="W23" s="5"/>
      <c r="X23" s="5"/>
    </row>
    <row r="24" spans="1:24" ht="80.25" customHeight="1" x14ac:dyDescent="0.25">
      <c r="A24" s="136"/>
      <c r="B24" s="136"/>
      <c r="C24" s="30"/>
      <c r="D24" s="30" t="s">
        <v>37</v>
      </c>
      <c r="E24" s="30" t="s">
        <v>239</v>
      </c>
      <c r="F24" s="22" t="s">
        <v>292</v>
      </c>
      <c r="G24" s="22" t="s">
        <v>293</v>
      </c>
      <c r="H24" s="39" t="s">
        <v>244</v>
      </c>
      <c r="I24" s="77" t="s">
        <v>81</v>
      </c>
      <c r="J24" s="5"/>
      <c r="K24" s="5"/>
      <c r="L24" s="5"/>
      <c r="M24" s="12">
        <v>1</v>
      </c>
      <c r="N24" s="13">
        <v>20</v>
      </c>
      <c r="O24" s="12">
        <v>1</v>
      </c>
      <c r="P24" s="13">
        <v>25</v>
      </c>
      <c r="Q24" s="12">
        <v>1</v>
      </c>
      <c r="R24" s="13">
        <v>25</v>
      </c>
      <c r="S24" s="12">
        <v>1</v>
      </c>
      <c r="T24" s="13">
        <v>25</v>
      </c>
      <c r="U24" s="12">
        <v>1</v>
      </c>
      <c r="V24" s="13">
        <v>25</v>
      </c>
      <c r="W24" s="5"/>
      <c r="X24" s="5"/>
    </row>
    <row r="25" spans="1:24" s="17" customFormat="1" ht="38.25" x14ac:dyDescent="0.25">
      <c r="A25" s="136"/>
      <c r="B25" s="136"/>
      <c r="C25" s="104">
        <v>3</v>
      </c>
      <c r="D25" s="104" t="s">
        <v>38</v>
      </c>
      <c r="E25" s="31" t="s">
        <v>240</v>
      </c>
      <c r="F25" s="31"/>
      <c r="G25" s="31"/>
      <c r="H25" s="4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92.25" customHeight="1" x14ac:dyDescent="0.25">
      <c r="A26" s="136"/>
      <c r="B26" s="136"/>
      <c r="C26" s="30"/>
      <c r="D26" s="30" t="s">
        <v>39</v>
      </c>
      <c r="E26" s="30" t="s">
        <v>240</v>
      </c>
      <c r="F26" s="22" t="s">
        <v>294</v>
      </c>
      <c r="G26" s="22" t="s">
        <v>295</v>
      </c>
      <c r="H26" s="39" t="s">
        <v>244</v>
      </c>
      <c r="I26" s="77" t="s">
        <v>81</v>
      </c>
      <c r="J26" s="5"/>
      <c r="K26" s="5"/>
      <c r="L26" s="5"/>
      <c r="M26" s="12">
        <v>1</v>
      </c>
      <c r="N26" s="13">
        <v>20</v>
      </c>
      <c r="O26" s="12">
        <v>1</v>
      </c>
      <c r="P26" s="13">
        <v>25</v>
      </c>
      <c r="Q26" s="12">
        <v>1</v>
      </c>
      <c r="R26" s="13">
        <v>30</v>
      </c>
      <c r="S26" s="12">
        <v>1</v>
      </c>
      <c r="T26" s="13">
        <v>30</v>
      </c>
      <c r="U26" s="12">
        <v>1</v>
      </c>
      <c r="V26" s="13">
        <v>30</v>
      </c>
      <c r="W26" s="5"/>
      <c r="X26" s="5"/>
    </row>
    <row r="27" spans="1:24" ht="44.25" customHeight="1" x14ac:dyDescent="0.25">
      <c r="A27" s="136"/>
      <c r="B27" s="136"/>
      <c r="C27" s="30"/>
      <c r="D27" s="30" t="s">
        <v>40</v>
      </c>
      <c r="E27" s="30" t="s">
        <v>240</v>
      </c>
      <c r="F27" s="22" t="s">
        <v>296</v>
      </c>
      <c r="G27" s="22" t="s">
        <v>297</v>
      </c>
      <c r="H27" s="39" t="s">
        <v>244</v>
      </c>
      <c r="I27" s="77" t="s">
        <v>81</v>
      </c>
      <c r="J27" s="5"/>
      <c r="K27" s="5"/>
      <c r="L27" s="5"/>
      <c r="M27" s="12">
        <v>1</v>
      </c>
      <c r="N27" s="13">
        <v>20</v>
      </c>
      <c r="O27" s="12">
        <v>1</v>
      </c>
      <c r="P27" s="13">
        <v>20</v>
      </c>
      <c r="Q27" s="12">
        <v>1</v>
      </c>
      <c r="R27" s="13">
        <v>20</v>
      </c>
      <c r="S27" s="12">
        <v>1</v>
      </c>
      <c r="T27" s="13">
        <v>20</v>
      </c>
      <c r="U27" s="12">
        <v>1</v>
      </c>
      <c r="V27" s="13">
        <v>20</v>
      </c>
      <c r="W27" s="5"/>
      <c r="X27" s="5"/>
    </row>
    <row r="28" spans="1:24" ht="68.25" customHeight="1" x14ac:dyDescent="0.25">
      <c r="A28" s="136"/>
      <c r="B28" s="136"/>
      <c r="C28" s="30"/>
      <c r="D28" s="30" t="s">
        <v>41</v>
      </c>
      <c r="E28" s="30" t="s">
        <v>240</v>
      </c>
      <c r="F28" s="22" t="s">
        <v>298</v>
      </c>
      <c r="G28" s="22" t="s">
        <v>299</v>
      </c>
      <c r="H28" s="39" t="s">
        <v>244</v>
      </c>
      <c r="I28" s="77" t="s">
        <v>81</v>
      </c>
      <c r="J28" s="5"/>
      <c r="K28" s="5"/>
      <c r="L28" s="5"/>
      <c r="M28" s="12">
        <v>1</v>
      </c>
      <c r="N28" s="13">
        <v>20</v>
      </c>
      <c r="O28" s="12">
        <v>1</v>
      </c>
      <c r="P28" s="13">
        <v>25</v>
      </c>
      <c r="Q28" s="12">
        <v>1</v>
      </c>
      <c r="R28" s="13">
        <v>25</v>
      </c>
      <c r="S28" s="12">
        <v>1</v>
      </c>
      <c r="T28" s="13">
        <v>25</v>
      </c>
      <c r="U28" s="12">
        <v>1</v>
      </c>
      <c r="V28" s="13">
        <v>25</v>
      </c>
      <c r="W28" s="5"/>
      <c r="X28" s="5"/>
    </row>
    <row r="29" spans="1:24" ht="38.25" x14ac:dyDescent="0.25">
      <c r="A29" s="136"/>
      <c r="B29" s="136"/>
      <c r="C29" s="30"/>
      <c r="D29" s="30" t="s">
        <v>42</v>
      </c>
      <c r="E29" s="30" t="s">
        <v>240</v>
      </c>
      <c r="F29" s="48"/>
      <c r="G29" s="49"/>
      <c r="H29" s="39" t="s">
        <v>244</v>
      </c>
      <c r="I29" s="77" t="s">
        <v>81</v>
      </c>
      <c r="J29" s="5"/>
      <c r="K29" s="5"/>
      <c r="L29" s="5"/>
      <c r="M29" s="12">
        <v>1</v>
      </c>
      <c r="N29" s="13">
        <v>30</v>
      </c>
      <c r="O29" s="12">
        <v>1</v>
      </c>
      <c r="P29" s="13">
        <v>30</v>
      </c>
      <c r="Q29" s="12">
        <v>1</v>
      </c>
      <c r="R29" s="13">
        <v>30</v>
      </c>
      <c r="S29" s="12">
        <v>1</v>
      </c>
      <c r="T29" s="13">
        <v>30</v>
      </c>
      <c r="U29" s="12">
        <v>1</v>
      </c>
      <c r="V29" s="13">
        <v>30</v>
      </c>
      <c r="W29" s="5"/>
      <c r="X29" s="5"/>
    </row>
    <row r="30" spans="1:24" ht="66" customHeight="1" x14ac:dyDescent="0.25">
      <c r="A30" s="136"/>
      <c r="B30" s="136"/>
      <c r="C30" s="78"/>
      <c r="D30" s="78" t="s">
        <v>43</v>
      </c>
      <c r="E30" s="78" t="s">
        <v>240</v>
      </c>
      <c r="F30" s="133" t="s">
        <v>300</v>
      </c>
      <c r="G30" s="133" t="s">
        <v>301</v>
      </c>
      <c r="H30" s="41" t="s">
        <v>244</v>
      </c>
      <c r="I30" s="77" t="s">
        <v>81</v>
      </c>
      <c r="J30" s="79"/>
      <c r="K30" s="79"/>
      <c r="L30" s="79"/>
      <c r="M30" s="80">
        <v>1</v>
      </c>
      <c r="N30" s="82">
        <v>25</v>
      </c>
      <c r="O30" s="80">
        <v>1</v>
      </c>
      <c r="P30" s="82">
        <v>30</v>
      </c>
      <c r="Q30" s="80">
        <v>1</v>
      </c>
      <c r="R30" s="82">
        <v>30</v>
      </c>
      <c r="S30" s="80">
        <v>1</v>
      </c>
      <c r="T30" s="82">
        <v>30</v>
      </c>
      <c r="U30" s="80">
        <v>1</v>
      </c>
      <c r="V30" s="82">
        <v>30</v>
      </c>
      <c r="W30" s="79"/>
      <c r="X30" s="79"/>
    </row>
    <row r="31" spans="1:24" ht="38.25" x14ac:dyDescent="0.25">
      <c r="A31" s="136"/>
      <c r="B31" s="136"/>
      <c r="C31" s="36"/>
      <c r="D31" s="30" t="s">
        <v>44</v>
      </c>
      <c r="E31" s="30" t="s">
        <v>240</v>
      </c>
      <c r="F31" s="133"/>
      <c r="G31" s="133"/>
      <c r="H31" s="39" t="s">
        <v>244</v>
      </c>
      <c r="I31" s="77" t="s">
        <v>81</v>
      </c>
      <c r="J31" s="10"/>
      <c r="K31" s="10"/>
      <c r="L31" s="10"/>
      <c r="M31" s="12">
        <v>1</v>
      </c>
      <c r="N31" s="13">
        <v>30</v>
      </c>
      <c r="O31" s="12">
        <v>1</v>
      </c>
      <c r="P31" s="13">
        <v>30</v>
      </c>
      <c r="Q31" s="12">
        <v>1</v>
      </c>
      <c r="R31" s="13">
        <v>30</v>
      </c>
      <c r="S31" s="12">
        <v>1</v>
      </c>
      <c r="T31" s="13">
        <v>30</v>
      </c>
      <c r="U31" s="12">
        <v>1</v>
      </c>
      <c r="V31" s="13">
        <v>30</v>
      </c>
      <c r="W31" s="10"/>
      <c r="X31" s="10"/>
    </row>
    <row r="32" spans="1:24" ht="68.25" customHeight="1" x14ac:dyDescent="0.25">
      <c r="A32" s="136"/>
      <c r="B32" s="136"/>
      <c r="C32" s="30"/>
      <c r="D32" s="32" t="s">
        <v>242</v>
      </c>
      <c r="E32" s="30" t="s">
        <v>240</v>
      </c>
      <c r="F32" s="22" t="s">
        <v>302</v>
      </c>
      <c r="G32" s="22" t="s">
        <v>303</v>
      </c>
      <c r="H32" s="39" t="s">
        <v>244</v>
      </c>
      <c r="I32" s="77" t="s">
        <v>81</v>
      </c>
      <c r="J32" s="5"/>
      <c r="K32" s="5"/>
      <c r="L32" s="5"/>
      <c r="M32" s="12">
        <v>1</v>
      </c>
      <c r="N32" s="13">
        <v>20</v>
      </c>
      <c r="O32" s="12">
        <v>1</v>
      </c>
      <c r="P32" s="13">
        <v>30</v>
      </c>
      <c r="Q32" s="12">
        <v>1</v>
      </c>
      <c r="R32" s="13">
        <v>30</v>
      </c>
      <c r="S32" s="12">
        <v>1</v>
      </c>
      <c r="T32" s="13">
        <v>30</v>
      </c>
      <c r="U32" s="12">
        <v>1</v>
      </c>
      <c r="V32" s="13">
        <v>30</v>
      </c>
      <c r="W32" s="5"/>
      <c r="X32" s="5"/>
    </row>
    <row r="33" spans="1:24" s="17" customFormat="1" ht="38.25" x14ac:dyDescent="0.25">
      <c r="A33" s="113"/>
      <c r="B33" s="113"/>
      <c r="C33" s="104">
        <v>4</v>
      </c>
      <c r="D33" s="104" t="s">
        <v>45</v>
      </c>
      <c r="E33" s="31" t="s">
        <v>260</v>
      </c>
      <c r="F33" s="31"/>
      <c r="G33" s="31"/>
      <c r="H33" s="46"/>
      <c r="J33" s="22"/>
      <c r="K33" s="22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2"/>
      <c r="X33" s="22"/>
    </row>
    <row r="34" spans="1:24" ht="56.25" customHeight="1" x14ac:dyDescent="0.25">
      <c r="A34" s="28"/>
      <c r="B34" s="28"/>
      <c r="C34" s="37"/>
      <c r="D34" s="30" t="s">
        <v>46</v>
      </c>
      <c r="E34" s="31" t="s">
        <v>260</v>
      </c>
      <c r="F34" s="22" t="s">
        <v>304</v>
      </c>
      <c r="G34" s="22" t="s">
        <v>305</v>
      </c>
      <c r="H34" s="39" t="s">
        <v>244</v>
      </c>
      <c r="I34" s="77" t="s">
        <v>81</v>
      </c>
      <c r="J34" s="5"/>
      <c r="K34" s="5"/>
      <c r="L34" s="5"/>
      <c r="M34" s="12">
        <v>1</v>
      </c>
      <c r="N34" s="13">
        <v>20</v>
      </c>
      <c r="O34" s="12">
        <v>1</v>
      </c>
      <c r="P34" s="13">
        <v>200</v>
      </c>
      <c r="Q34" s="12">
        <v>1</v>
      </c>
      <c r="R34" s="13">
        <v>200</v>
      </c>
      <c r="S34" s="12">
        <v>1</v>
      </c>
      <c r="T34" s="13">
        <v>200</v>
      </c>
      <c r="U34" s="12">
        <v>1</v>
      </c>
      <c r="V34" s="13">
        <v>200</v>
      </c>
      <c r="W34" s="5"/>
      <c r="X34" s="5"/>
    </row>
    <row r="35" spans="1:24" ht="45" x14ac:dyDescent="0.25">
      <c r="A35" s="28"/>
      <c r="B35" s="28"/>
      <c r="C35" s="37"/>
      <c r="D35" s="30" t="s">
        <v>47</v>
      </c>
      <c r="E35" s="31" t="s">
        <v>260</v>
      </c>
      <c r="F35" s="22" t="s">
        <v>306</v>
      </c>
      <c r="G35" s="22" t="s">
        <v>307</v>
      </c>
      <c r="H35" s="39" t="s">
        <v>244</v>
      </c>
      <c r="I35" s="77" t="s">
        <v>81</v>
      </c>
      <c r="J35" s="5"/>
      <c r="K35" s="5"/>
      <c r="L35" s="5"/>
      <c r="M35" s="12">
        <v>1</v>
      </c>
      <c r="N35" s="13">
        <v>250</v>
      </c>
      <c r="O35" s="12">
        <v>1</v>
      </c>
      <c r="P35" s="13">
        <v>300</v>
      </c>
      <c r="Q35" s="12">
        <v>1</v>
      </c>
      <c r="R35" s="13">
        <v>300</v>
      </c>
      <c r="S35" s="12">
        <v>1</v>
      </c>
      <c r="T35" s="13">
        <v>300</v>
      </c>
      <c r="U35" s="12">
        <v>1</v>
      </c>
      <c r="V35" s="13">
        <v>300</v>
      </c>
      <c r="W35" s="5"/>
      <c r="X35" s="5"/>
    </row>
    <row r="36" spans="1:24" ht="80.25" customHeight="1" x14ac:dyDescent="0.25">
      <c r="A36" s="28"/>
      <c r="B36" s="28"/>
      <c r="C36" s="37"/>
      <c r="D36" s="30" t="s">
        <v>48</v>
      </c>
      <c r="E36" s="31" t="s">
        <v>260</v>
      </c>
      <c r="F36" s="22" t="s">
        <v>308</v>
      </c>
      <c r="G36" s="22" t="s">
        <v>309</v>
      </c>
      <c r="H36" s="39" t="s">
        <v>244</v>
      </c>
      <c r="I36" s="77" t="s">
        <v>81</v>
      </c>
      <c r="J36" s="5"/>
      <c r="K36" s="5"/>
      <c r="L36" s="5"/>
      <c r="M36" s="12">
        <v>1</v>
      </c>
      <c r="N36" s="13">
        <v>20</v>
      </c>
      <c r="O36" s="12">
        <v>1</v>
      </c>
      <c r="P36" s="13">
        <v>30</v>
      </c>
      <c r="Q36" s="12">
        <v>1</v>
      </c>
      <c r="R36" s="13">
        <v>30</v>
      </c>
      <c r="S36" s="12">
        <v>1</v>
      </c>
      <c r="T36" s="13">
        <v>30</v>
      </c>
      <c r="U36" s="12">
        <v>1</v>
      </c>
      <c r="V36" s="13">
        <v>30</v>
      </c>
      <c r="W36" s="5"/>
      <c r="X36" s="5"/>
    </row>
    <row r="37" spans="1:24" ht="69.75" customHeight="1" x14ac:dyDescent="0.25">
      <c r="A37" s="28"/>
      <c r="B37" s="28"/>
      <c r="C37" s="37"/>
      <c r="D37" s="30" t="s">
        <v>49</v>
      </c>
      <c r="E37" s="31" t="s">
        <v>260</v>
      </c>
      <c r="F37" s="22" t="s">
        <v>310</v>
      </c>
      <c r="G37" s="22" t="s">
        <v>311</v>
      </c>
      <c r="H37" s="39" t="s">
        <v>244</v>
      </c>
      <c r="I37" s="77" t="s">
        <v>81</v>
      </c>
      <c r="J37" s="5"/>
      <c r="K37" s="5"/>
      <c r="L37" s="5"/>
      <c r="M37" s="12">
        <v>1</v>
      </c>
      <c r="N37" s="13">
        <v>30</v>
      </c>
      <c r="O37" s="12">
        <v>1</v>
      </c>
      <c r="P37" s="13">
        <v>30</v>
      </c>
      <c r="Q37" s="12">
        <v>1</v>
      </c>
      <c r="R37" s="13">
        <v>30</v>
      </c>
      <c r="S37" s="12">
        <v>1</v>
      </c>
      <c r="T37" s="13">
        <v>30</v>
      </c>
      <c r="U37" s="12">
        <v>1</v>
      </c>
      <c r="V37" s="13">
        <v>30</v>
      </c>
      <c r="W37" s="5"/>
      <c r="X37" s="5"/>
    </row>
    <row r="38" spans="1:24" ht="68.25" customHeight="1" x14ac:dyDescent="0.25">
      <c r="A38" s="28"/>
      <c r="B38" s="28"/>
      <c r="C38" s="37"/>
      <c r="D38" s="30" t="s">
        <v>50</v>
      </c>
      <c r="E38" s="31" t="s">
        <v>260</v>
      </c>
      <c r="F38" s="22" t="s">
        <v>310</v>
      </c>
      <c r="G38" s="22" t="s">
        <v>311</v>
      </c>
      <c r="H38" s="39" t="s">
        <v>244</v>
      </c>
      <c r="I38" s="77" t="s">
        <v>81</v>
      </c>
      <c r="J38" s="5"/>
      <c r="K38" s="5"/>
      <c r="L38" s="5"/>
      <c r="M38" s="12">
        <v>1</v>
      </c>
      <c r="N38" s="13">
        <v>30</v>
      </c>
      <c r="O38" s="12">
        <v>1</v>
      </c>
      <c r="P38" s="13">
        <v>30</v>
      </c>
      <c r="Q38" s="12">
        <v>1</v>
      </c>
      <c r="R38" s="13">
        <v>30</v>
      </c>
      <c r="S38" s="12">
        <v>1</v>
      </c>
      <c r="T38" s="13">
        <v>30</v>
      </c>
      <c r="U38" s="12">
        <v>1</v>
      </c>
      <c r="V38" s="13">
        <v>30</v>
      </c>
      <c r="W38" s="5"/>
      <c r="X38" s="5"/>
    </row>
    <row r="39" spans="1:24" ht="68.25" customHeight="1" x14ac:dyDescent="0.25">
      <c r="A39" s="28"/>
      <c r="B39" s="28"/>
      <c r="C39" s="37"/>
      <c r="D39" s="30" t="s">
        <v>51</v>
      </c>
      <c r="E39" s="31" t="s">
        <v>260</v>
      </c>
      <c r="F39" s="133" t="s">
        <v>312</v>
      </c>
      <c r="G39" s="133" t="s">
        <v>313</v>
      </c>
      <c r="H39" s="39" t="s">
        <v>244</v>
      </c>
      <c r="I39" s="77" t="s">
        <v>81</v>
      </c>
      <c r="J39" s="8"/>
      <c r="K39" s="8"/>
      <c r="L39" s="8"/>
      <c r="M39" s="25">
        <v>1</v>
      </c>
      <c r="N39" s="26">
        <v>100</v>
      </c>
      <c r="O39" s="25">
        <v>1</v>
      </c>
      <c r="P39" s="26">
        <v>150</v>
      </c>
      <c r="Q39" s="25">
        <v>1</v>
      </c>
      <c r="R39" s="26">
        <v>150</v>
      </c>
      <c r="S39" s="25">
        <v>1</v>
      </c>
      <c r="T39" s="26">
        <v>150</v>
      </c>
      <c r="U39" s="25">
        <v>1</v>
      </c>
      <c r="V39" s="26">
        <v>150</v>
      </c>
      <c r="W39" s="8"/>
      <c r="X39" s="8"/>
    </row>
    <row r="40" spans="1:24" ht="89.25" customHeight="1" x14ac:dyDescent="0.25">
      <c r="A40" s="28"/>
      <c r="B40" s="28"/>
      <c r="C40" s="37"/>
      <c r="D40" s="38" t="s">
        <v>52</v>
      </c>
      <c r="E40" s="31" t="s">
        <v>260</v>
      </c>
      <c r="F40" s="133"/>
      <c r="G40" s="133"/>
      <c r="H40" s="39" t="s">
        <v>244</v>
      </c>
      <c r="I40" s="77" t="s">
        <v>81</v>
      </c>
      <c r="J40" s="8"/>
      <c r="K40" s="8"/>
      <c r="L40" s="8"/>
      <c r="M40" s="12">
        <v>1</v>
      </c>
      <c r="N40" s="13">
        <v>30</v>
      </c>
      <c r="O40" s="12">
        <v>1</v>
      </c>
      <c r="P40" s="13">
        <v>40</v>
      </c>
      <c r="Q40" s="12">
        <v>1</v>
      </c>
      <c r="R40" s="13">
        <v>40</v>
      </c>
      <c r="S40" s="12">
        <v>1</v>
      </c>
      <c r="T40" s="13">
        <v>40</v>
      </c>
      <c r="U40" s="12">
        <v>1</v>
      </c>
      <c r="V40" s="13">
        <v>40</v>
      </c>
      <c r="W40" s="8"/>
      <c r="X40" s="8"/>
    </row>
    <row r="41" spans="1:24" ht="80.25" customHeight="1" x14ac:dyDescent="0.25">
      <c r="A41" s="28"/>
      <c r="B41" s="28"/>
      <c r="C41" s="30"/>
      <c r="D41" s="30" t="s">
        <v>53</v>
      </c>
      <c r="E41" s="31" t="s">
        <v>260</v>
      </c>
      <c r="F41" s="22" t="s">
        <v>314</v>
      </c>
      <c r="G41" s="22" t="s">
        <v>315</v>
      </c>
      <c r="H41" s="39" t="s">
        <v>244</v>
      </c>
      <c r="I41" s="77" t="s">
        <v>81</v>
      </c>
      <c r="J41" s="5"/>
      <c r="K41" s="5"/>
      <c r="L41" s="5"/>
      <c r="M41" s="12">
        <v>1</v>
      </c>
      <c r="N41" s="13">
        <v>50</v>
      </c>
      <c r="O41" s="12">
        <v>1</v>
      </c>
      <c r="P41" s="13">
        <v>50</v>
      </c>
      <c r="Q41" s="12">
        <v>1</v>
      </c>
      <c r="R41" s="13">
        <v>50</v>
      </c>
      <c r="S41" s="12">
        <v>1</v>
      </c>
      <c r="T41" s="13">
        <v>50</v>
      </c>
      <c r="U41" s="12">
        <v>1</v>
      </c>
      <c r="V41" s="13">
        <v>50</v>
      </c>
      <c r="W41" s="5"/>
      <c r="X41" s="5"/>
    </row>
    <row r="42" spans="1:24" s="17" customFormat="1" ht="38.25" x14ac:dyDescent="0.25">
      <c r="A42" s="113"/>
      <c r="B42" s="113"/>
      <c r="C42" s="104">
        <v>5</v>
      </c>
      <c r="D42" s="104" t="s">
        <v>54</v>
      </c>
      <c r="E42" s="31" t="s">
        <v>261</v>
      </c>
      <c r="F42" s="31"/>
      <c r="G42" s="31"/>
      <c r="H42" s="46"/>
      <c r="I42" s="22"/>
      <c r="J42" s="22"/>
      <c r="K42" s="22"/>
      <c r="L42" s="22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2"/>
      <c r="X42" s="22"/>
    </row>
    <row r="43" spans="1:24" ht="92.25" customHeight="1" x14ac:dyDescent="0.25">
      <c r="A43" s="28"/>
      <c r="B43" s="28"/>
      <c r="C43" s="30"/>
      <c r="D43" s="30" t="s">
        <v>55</v>
      </c>
      <c r="E43" s="31" t="s">
        <v>261</v>
      </c>
      <c r="F43" s="22" t="s">
        <v>316</v>
      </c>
      <c r="G43" s="22" t="s">
        <v>317</v>
      </c>
      <c r="H43" s="39" t="s">
        <v>244</v>
      </c>
      <c r="I43" s="77" t="s">
        <v>81</v>
      </c>
      <c r="J43" s="5"/>
      <c r="K43" s="5"/>
      <c r="L43" s="5"/>
      <c r="M43" s="12">
        <v>1</v>
      </c>
      <c r="N43" s="13">
        <v>50</v>
      </c>
      <c r="O43" s="12">
        <v>1</v>
      </c>
      <c r="P43" s="13">
        <v>100</v>
      </c>
      <c r="Q43" s="12">
        <v>1</v>
      </c>
      <c r="R43" s="13">
        <v>100</v>
      </c>
      <c r="S43" s="12">
        <v>1</v>
      </c>
      <c r="T43" s="13">
        <v>100</v>
      </c>
      <c r="U43" s="12">
        <v>1</v>
      </c>
      <c r="V43" s="13">
        <v>100</v>
      </c>
      <c r="W43" s="5"/>
      <c r="X43" s="5"/>
    </row>
    <row r="44" spans="1:24" ht="68.25" customHeight="1" x14ac:dyDescent="0.25">
      <c r="A44" s="28"/>
      <c r="B44" s="28"/>
      <c r="C44" s="30"/>
      <c r="D44" s="30" t="s">
        <v>56</v>
      </c>
      <c r="E44" s="31" t="s">
        <v>261</v>
      </c>
      <c r="F44" s="22" t="s">
        <v>318</v>
      </c>
      <c r="G44" s="22" t="s">
        <v>319</v>
      </c>
      <c r="H44" s="39" t="s">
        <v>244</v>
      </c>
      <c r="I44" s="77" t="s">
        <v>81</v>
      </c>
      <c r="J44" s="5"/>
      <c r="K44" s="5"/>
      <c r="L44" s="5"/>
      <c r="M44" s="12">
        <v>1</v>
      </c>
      <c r="N44" s="13">
        <v>300</v>
      </c>
      <c r="O44" s="12">
        <v>1</v>
      </c>
      <c r="P44" s="13">
        <v>400</v>
      </c>
      <c r="Q44" s="12">
        <v>1</v>
      </c>
      <c r="R44" s="13">
        <v>400</v>
      </c>
      <c r="S44" s="12">
        <v>1</v>
      </c>
      <c r="T44" s="13">
        <v>400</v>
      </c>
      <c r="U44" s="12">
        <v>1</v>
      </c>
      <c r="V44" s="13">
        <v>400</v>
      </c>
      <c r="W44" s="5"/>
      <c r="X44" s="5"/>
    </row>
    <row r="45" spans="1:24" ht="44.25" customHeight="1" x14ac:dyDescent="0.25">
      <c r="A45" s="28"/>
      <c r="B45" s="28"/>
      <c r="C45" s="30"/>
      <c r="D45" s="30" t="s">
        <v>57</v>
      </c>
      <c r="E45" s="31" t="s">
        <v>261</v>
      </c>
      <c r="F45" s="22" t="s">
        <v>320</v>
      </c>
      <c r="G45" s="22" t="s">
        <v>321</v>
      </c>
      <c r="H45" s="39" t="s">
        <v>244</v>
      </c>
      <c r="I45" s="77" t="s">
        <v>81</v>
      </c>
      <c r="J45" s="5"/>
      <c r="K45" s="5"/>
      <c r="L45" s="5"/>
      <c r="M45" s="12">
        <v>1</v>
      </c>
      <c r="N45" s="13">
        <v>50</v>
      </c>
      <c r="O45" s="12">
        <v>1</v>
      </c>
      <c r="P45" s="13">
        <v>70</v>
      </c>
      <c r="Q45" s="12">
        <v>1</v>
      </c>
      <c r="R45" s="13">
        <v>70</v>
      </c>
      <c r="S45" s="12">
        <v>1</v>
      </c>
      <c r="T45" s="13">
        <v>70</v>
      </c>
      <c r="U45" s="12">
        <v>1</v>
      </c>
      <c r="V45" s="13">
        <v>70</v>
      </c>
      <c r="W45" s="5"/>
      <c r="X45" s="5"/>
    </row>
    <row r="46" spans="1:24" ht="32.25" customHeight="1" x14ac:dyDescent="0.25">
      <c r="A46" s="28"/>
      <c r="B46" s="28"/>
      <c r="C46" s="30"/>
      <c r="D46" s="30" t="s">
        <v>58</v>
      </c>
      <c r="E46" s="31" t="s">
        <v>261</v>
      </c>
      <c r="F46" s="22" t="s">
        <v>322</v>
      </c>
      <c r="G46" s="22" t="s">
        <v>323</v>
      </c>
      <c r="H46" s="39" t="s">
        <v>244</v>
      </c>
      <c r="I46" s="77" t="s">
        <v>81</v>
      </c>
      <c r="J46" s="5"/>
      <c r="K46" s="5"/>
      <c r="L46" s="5"/>
      <c r="M46" s="12">
        <v>1</v>
      </c>
      <c r="N46" s="13">
        <v>300</v>
      </c>
      <c r="O46" s="12">
        <v>1</v>
      </c>
      <c r="P46" s="13">
        <v>300</v>
      </c>
      <c r="Q46" s="12">
        <v>1</v>
      </c>
      <c r="R46" s="13">
        <v>300</v>
      </c>
      <c r="S46" s="12">
        <v>1</v>
      </c>
      <c r="T46" s="13">
        <v>300</v>
      </c>
      <c r="U46" s="12">
        <v>1</v>
      </c>
      <c r="V46" s="13">
        <v>300</v>
      </c>
      <c r="W46" s="5"/>
      <c r="X46" s="5"/>
    </row>
    <row r="47" spans="1:24" ht="32.25" customHeight="1" x14ac:dyDescent="0.25">
      <c r="A47" s="28"/>
      <c r="B47" s="28"/>
      <c r="C47" s="30"/>
      <c r="D47" s="30" t="s">
        <v>59</v>
      </c>
      <c r="E47" s="31" t="s">
        <v>261</v>
      </c>
      <c r="F47" s="133" t="s">
        <v>243</v>
      </c>
      <c r="G47" s="133" t="s">
        <v>324</v>
      </c>
      <c r="H47" s="39" t="s">
        <v>244</v>
      </c>
      <c r="I47" s="77" t="s">
        <v>81</v>
      </c>
      <c r="J47" s="8"/>
      <c r="K47" s="8"/>
      <c r="L47" s="8"/>
      <c r="M47" s="12">
        <v>1</v>
      </c>
      <c r="N47" s="13">
        <v>50</v>
      </c>
      <c r="O47" s="12">
        <v>1</v>
      </c>
      <c r="P47" s="13">
        <v>50</v>
      </c>
      <c r="Q47" s="12">
        <v>1</v>
      </c>
      <c r="R47" s="13">
        <v>50</v>
      </c>
      <c r="S47" s="12">
        <v>1</v>
      </c>
      <c r="T47" s="13">
        <v>50</v>
      </c>
      <c r="U47" s="12">
        <v>1</v>
      </c>
      <c r="V47" s="13">
        <v>50</v>
      </c>
      <c r="W47" s="8"/>
      <c r="X47" s="8"/>
    </row>
    <row r="48" spans="1:24" ht="89.25" customHeight="1" x14ac:dyDescent="0.25">
      <c r="A48" s="28"/>
      <c r="B48" s="28"/>
      <c r="C48" s="30"/>
      <c r="D48" s="38" t="s">
        <v>60</v>
      </c>
      <c r="E48" s="31" t="s">
        <v>261</v>
      </c>
      <c r="F48" s="133"/>
      <c r="G48" s="133"/>
      <c r="H48" s="39" t="s">
        <v>244</v>
      </c>
      <c r="I48" s="77" t="s">
        <v>81</v>
      </c>
      <c r="J48" s="8"/>
      <c r="K48" s="8"/>
      <c r="L48" s="8"/>
      <c r="M48" s="12">
        <v>1</v>
      </c>
      <c r="N48" s="13">
        <v>50</v>
      </c>
      <c r="O48" s="12">
        <v>1</v>
      </c>
      <c r="P48" s="13">
        <v>50</v>
      </c>
      <c r="Q48" s="12">
        <v>1</v>
      </c>
      <c r="R48" s="13">
        <v>50</v>
      </c>
      <c r="S48" s="12">
        <v>1</v>
      </c>
      <c r="T48" s="13">
        <v>50</v>
      </c>
      <c r="U48" s="12">
        <v>1</v>
      </c>
      <c r="V48" s="13">
        <v>50</v>
      </c>
      <c r="W48" s="8"/>
      <c r="X48" s="8"/>
    </row>
    <row r="49" spans="1:24" ht="108.75" customHeight="1" x14ac:dyDescent="0.25">
      <c r="A49" s="28"/>
      <c r="B49" s="28"/>
      <c r="C49" s="30"/>
      <c r="D49" s="30" t="s">
        <v>61</v>
      </c>
      <c r="E49" s="31" t="s">
        <v>261</v>
      </c>
      <c r="F49" s="22" t="s">
        <v>325</v>
      </c>
      <c r="G49" s="22" t="s">
        <v>326</v>
      </c>
      <c r="H49" s="39" t="s">
        <v>244</v>
      </c>
      <c r="I49" s="77" t="s">
        <v>81</v>
      </c>
      <c r="J49" s="5"/>
      <c r="K49" s="5"/>
      <c r="L49" s="5"/>
      <c r="M49" s="12">
        <v>1</v>
      </c>
      <c r="N49" s="13">
        <v>200</v>
      </c>
      <c r="O49" s="12">
        <v>1</v>
      </c>
      <c r="P49" s="13">
        <v>200</v>
      </c>
      <c r="Q49" s="12">
        <v>1</v>
      </c>
      <c r="R49" s="13">
        <v>200</v>
      </c>
      <c r="S49" s="12">
        <v>1</v>
      </c>
      <c r="T49" s="13">
        <v>200</v>
      </c>
      <c r="U49" s="12">
        <v>1</v>
      </c>
      <c r="V49" s="13">
        <v>200</v>
      </c>
      <c r="W49" s="5"/>
      <c r="X49" s="5"/>
    </row>
    <row r="50" spans="1:24" ht="45" x14ac:dyDescent="0.25">
      <c r="A50" s="28"/>
      <c r="B50" s="28"/>
      <c r="C50" s="30"/>
      <c r="D50" s="30" t="s">
        <v>62</v>
      </c>
      <c r="E50" s="31" t="s">
        <v>261</v>
      </c>
      <c r="F50" s="22" t="s">
        <v>327</v>
      </c>
      <c r="G50" s="22" t="s">
        <v>328</v>
      </c>
      <c r="H50" s="39" t="s">
        <v>244</v>
      </c>
      <c r="I50" s="77" t="s">
        <v>81</v>
      </c>
      <c r="J50" s="5"/>
      <c r="K50" s="5"/>
      <c r="L50" s="5"/>
      <c r="M50" s="12">
        <v>1</v>
      </c>
      <c r="N50" s="13">
        <v>20</v>
      </c>
      <c r="O50" s="12">
        <v>1</v>
      </c>
      <c r="P50" s="13">
        <v>30</v>
      </c>
      <c r="Q50" s="12">
        <v>1</v>
      </c>
      <c r="R50" s="13">
        <v>30</v>
      </c>
      <c r="S50" s="12">
        <v>1</v>
      </c>
      <c r="T50" s="13">
        <v>30</v>
      </c>
      <c r="U50" s="12">
        <v>1</v>
      </c>
      <c r="V50" s="13">
        <v>30</v>
      </c>
      <c r="W50" s="5"/>
      <c r="X50" s="5"/>
    </row>
    <row r="51" spans="1:24" ht="65.25" customHeight="1" x14ac:dyDescent="0.25">
      <c r="A51" s="28"/>
      <c r="B51" s="28"/>
      <c r="C51" s="30"/>
      <c r="D51" s="30" t="s">
        <v>63</v>
      </c>
      <c r="E51" s="31" t="s">
        <v>261</v>
      </c>
      <c r="F51" s="22" t="s">
        <v>329</v>
      </c>
      <c r="G51" s="22" t="s">
        <v>330</v>
      </c>
      <c r="H51" s="39" t="s">
        <v>244</v>
      </c>
      <c r="I51" s="77" t="s">
        <v>81</v>
      </c>
      <c r="J51" s="5"/>
      <c r="K51" s="5"/>
      <c r="L51" s="5"/>
      <c r="M51" s="12">
        <v>1</v>
      </c>
      <c r="N51" s="13">
        <v>100</v>
      </c>
      <c r="O51" s="12">
        <v>1</v>
      </c>
      <c r="P51" s="13">
        <v>100</v>
      </c>
      <c r="Q51" s="12">
        <v>1</v>
      </c>
      <c r="R51" s="13">
        <v>100</v>
      </c>
      <c r="S51" s="12">
        <v>1</v>
      </c>
      <c r="T51" s="13">
        <v>100</v>
      </c>
      <c r="U51" s="12">
        <v>1</v>
      </c>
      <c r="V51" s="13">
        <v>100</v>
      </c>
      <c r="W51" s="5"/>
      <c r="X51" s="5"/>
    </row>
    <row r="52" spans="1:24" s="17" customFormat="1" ht="48" customHeight="1" x14ac:dyDescent="0.25">
      <c r="A52" s="113"/>
      <c r="B52" s="113"/>
      <c r="C52" s="104">
        <v>6</v>
      </c>
      <c r="D52" s="104" t="s">
        <v>64</v>
      </c>
      <c r="E52" s="31" t="s">
        <v>262</v>
      </c>
      <c r="F52" s="31"/>
      <c r="G52" s="31"/>
      <c r="H52" s="46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ht="45" x14ac:dyDescent="0.25">
      <c r="A53" s="28"/>
      <c r="B53" s="28"/>
      <c r="C53" s="30"/>
      <c r="D53" s="30" t="s">
        <v>65</v>
      </c>
      <c r="E53" s="31" t="s">
        <v>262</v>
      </c>
      <c r="F53" s="22" t="s">
        <v>331</v>
      </c>
      <c r="G53" s="22" t="s">
        <v>332</v>
      </c>
      <c r="H53" s="39" t="s">
        <v>244</v>
      </c>
      <c r="I53" s="77" t="s">
        <v>81</v>
      </c>
      <c r="J53" s="5"/>
      <c r="K53" s="5"/>
      <c r="L53" s="5"/>
      <c r="M53" s="12">
        <v>1</v>
      </c>
      <c r="N53" s="13">
        <v>2000</v>
      </c>
      <c r="O53" s="12">
        <v>1</v>
      </c>
      <c r="P53" s="13">
        <v>3000</v>
      </c>
      <c r="Q53" s="12">
        <v>1</v>
      </c>
      <c r="R53" s="13">
        <v>10000</v>
      </c>
      <c r="S53" s="12">
        <v>1</v>
      </c>
      <c r="T53" s="13">
        <v>5000</v>
      </c>
      <c r="U53" s="12">
        <v>1</v>
      </c>
      <c r="V53" s="13">
        <v>5000</v>
      </c>
      <c r="W53" s="5"/>
      <c r="X53" s="5"/>
    </row>
    <row r="54" spans="1:24" ht="25.5" x14ac:dyDescent="0.25">
      <c r="A54" s="28"/>
      <c r="B54" s="28"/>
      <c r="C54" s="30"/>
      <c r="D54" s="30" t="s">
        <v>66</v>
      </c>
      <c r="E54" s="31" t="s">
        <v>262</v>
      </c>
      <c r="F54" s="22" t="s">
        <v>333</v>
      </c>
      <c r="G54" s="22" t="s">
        <v>334</v>
      </c>
      <c r="H54" s="39" t="s">
        <v>244</v>
      </c>
      <c r="I54" s="77" t="s">
        <v>81</v>
      </c>
      <c r="J54" s="5"/>
      <c r="K54" s="5"/>
      <c r="L54" s="5"/>
      <c r="M54" s="12">
        <v>1</v>
      </c>
      <c r="N54" s="13">
        <v>200</v>
      </c>
      <c r="O54" s="12">
        <v>1</v>
      </c>
      <c r="P54" s="13">
        <v>200</v>
      </c>
      <c r="Q54" s="12">
        <v>1</v>
      </c>
      <c r="R54" s="13">
        <v>200</v>
      </c>
      <c r="S54" s="12">
        <v>1</v>
      </c>
      <c r="T54" s="13">
        <v>200</v>
      </c>
      <c r="U54" s="12">
        <v>1</v>
      </c>
      <c r="V54" s="13">
        <v>200</v>
      </c>
      <c r="W54" s="5"/>
      <c r="X54" s="5"/>
    </row>
    <row r="55" spans="1:24" ht="32.25" customHeight="1" x14ac:dyDescent="0.25">
      <c r="A55" s="28"/>
      <c r="B55" s="28"/>
      <c r="C55" s="30"/>
      <c r="D55" s="30" t="s">
        <v>67</v>
      </c>
      <c r="E55" s="31" t="s">
        <v>262</v>
      </c>
      <c r="F55" s="22" t="s">
        <v>335</v>
      </c>
      <c r="G55" s="22" t="s">
        <v>334</v>
      </c>
      <c r="H55" s="39" t="s">
        <v>244</v>
      </c>
      <c r="I55" s="77" t="s">
        <v>81</v>
      </c>
      <c r="J55" s="5"/>
      <c r="K55" s="5"/>
      <c r="L55" s="5"/>
      <c r="M55" s="12">
        <v>1</v>
      </c>
      <c r="N55" s="13">
        <v>100</v>
      </c>
      <c r="O55" s="12">
        <v>1</v>
      </c>
      <c r="P55" s="13">
        <v>100</v>
      </c>
      <c r="Q55" s="12">
        <v>1</v>
      </c>
      <c r="R55" s="13">
        <v>100</v>
      </c>
      <c r="S55" s="12">
        <v>1</v>
      </c>
      <c r="T55" s="13">
        <v>100</v>
      </c>
      <c r="U55" s="12">
        <v>1</v>
      </c>
      <c r="V55" s="13">
        <v>100</v>
      </c>
      <c r="W55" s="5"/>
      <c r="X55" s="5"/>
    </row>
    <row r="56" spans="1:24" ht="32.25" customHeight="1" x14ac:dyDescent="0.25">
      <c r="A56" s="28"/>
      <c r="B56" s="28"/>
      <c r="C56" s="30"/>
      <c r="D56" s="30" t="s">
        <v>68</v>
      </c>
      <c r="E56" s="31" t="s">
        <v>262</v>
      </c>
      <c r="F56" s="22" t="s">
        <v>336</v>
      </c>
      <c r="G56" s="22" t="s">
        <v>334</v>
      </c>
      <c r="H56" s="39" t="s">
        <v>244</v>
      </c>
      <c r="I56" s="77" t="s">
        <v>81</v>
      </c>
      <c r="J56" s="5"/>
      <c r="K56" s="5"/>
      <c r="L56" s="5"/>
      <c r="M56" s="12">
        <v>1</v>
      </c>
      <c r="N56" s="13">
        <v>100</v>
      </c>
      <c r="O56" s="12">
        <v>1</v>
      </c>
      <c r="P56" s="13">
        <v>100</v>
      </c>
      <c r="Q56" s="12">
        <v>1</v>
      </c>
      <c r="R56" s="13">
        <v>100</v>
      </c>
      <c r="S56" s="12">
        <v>1</v>
      </c>
      <c r="T56" s="13">
        <v>100</v>
      </c>
      <c r="U56" s="12">
        <v>1</v>
      </c>
      <c r="V56" s="13">
        <v>100</v>
      </c>
      <c r="W56" s="5"/>
      <c r="X56" s="5"/>
    </row>
    <row r="57" spans="1:24" ht="45" x14ac:dyDescent="0.25">
      <c r="A57" s="28"/>
      <c r="B57" s="28"/>
      <c r="C57" s="30"/>
      <c r="D57" s="30" t="s">
        <v>69</v>
      </c>
      <c r="E57" s="31" t="s">
        <v>262</v>
      </c>
      <c r="F57" s="22" t="s">
        <v>337</v>
      </c>
      <c r="G57" s="22" t="s">
        <v>334</v>
      </c>
      <c r="H57" s="39" t="s">
        <v>244</v>
      </c>
      <c r="I57" s="77" t="s">
        <v>81</v>
      </c>
      <c r="J57" s="5"/>
      <c r="K57" s="5"/>
      <c r="L57" s="5"/>
      <c r="M57" s="12">
        <v>1</v>
      </c>
      <c r="N57" s="13">
        <v>500</v>
      </c>
      <c r="O57" s="12">
        <v>1</v>
      </c>
      <c r="P57" s="13">
        <v>5000</v>
      </c>
      <c r="Q57" s="12">
        <v>1</v>
      </c>
      <c r="R57" s="13">
        <v>5000</v>
      </c>
      <c r="S57" s="12">
        <v>1</v>
      </c>
      <c r="T57" s="13">
        <v>500</v>
      </c>
      <c r="U57" s="12">
        <v>1</v>
      </c>
      <c r="V57" s="13">
        <v>500</v>
      </c>
      <c r="W57" s="5"/>
      <c r="X57" s="5"/>
    </row>
    <row r="58" spans="1:24" ht="80.25" customHeight="1" x14ac:dyDescent="0.25">
      <c r="A58" s="28"/>
      <c r="B58" s="28"/>
      <c r="C58" s="30"/>
      <c r="D58" s="30" t="s">
        <v>70</v>
      </c>
      <c r="E58" s="31" t="s">
        <v>262</v>
      </c>
      <c r="F58" s="22" t="s">
        <v>338</v>
      </c>
      <c r="G58" s="22" t="s">
        <v>339</v>
      </c>
      <c r="H58" s="39" t="s">
        <v>244</v>
      </c>
      <c r="I58" s="77" t="s">
        <v>81</v>
      </c>
      <c r="J58" s="5"/>
      <c r="K58" s="5"/>
      <c r="L58" s="5"/>
      <c r="M58" s="12">
        <v>1</v>
      </c>
      <c r="N58" s="13">
        <v>200</v>
      </c>
      <c r="O58" s="12">
        <v>1</v>
      </c>
      <c r="P58" s="13">
        <v>200</v>
      </c>
      <c r="Q58" s="12">
        <v>1</v>
      </c>
      <c r="R58" s="13">
        <v>200</v>
      </c>
      <c r="S58" s="12">
        <v>1</v>
      </c>
      <c r="T58" s="13">
        <v>200</v>
      </c>
      <c r="U58" s="12">
        <v>1</v>
      </c>
      <c r="V58" s="13">
        <v>200</v>
      </c>
      <c r="W58" s="5"/>
      <c r="X58" s="5"/>
    </row>
    <row r="59" spans="1:24" s="17" customFormat="1" ht="38.25" x14ac:dyDescent="0.25">
      <c r="A59" s="113"/>
      <c r="B59" s="113"/>
      <c r="C59" s="104">
        <v>7</v>
      </c>
      <c r="D59" s="104" t="s">
        <v>71</v>
      </c>
      <c r="E59" s="31" t="s">
        <v>259</v>
      </c>
      <c r="F59" s="31"/>
      <c r="G59" s="31"/>
      <c r="H59" s="46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ht="80.25" customHeight="1" x14ac:dyDescent="0.25">
      <c r="A60" s="28"/>
      <c r="B60" s="28"/>
      <c r="C60" s="30"/>
      <c r="D60" s="30" t="s">
        <v>72</v>
      </c>
      <c r="E60" s="31" t="s">
        <v>259</v>
      </c>
      <c r="F60" s="22" t="s">
        <v>340</v>
      </c>
      <c r="G60" s="22" t="s">
        <v>334</v>
      </c>
      <c r="H60" s="39" t="s">
        <v>244</v>
      </c>
      <c r="I60" s="77" t="s">
        <v>81</v>
      </c>
      <c r="J60" s="5"/>
      <c r="K60" s="5">
        <v>12</v>
      </c>
      <c r="L60" s="5">
        <v>15000</v>
      </c>
      <c r="M60" s="13">
        <v>12</v>
      </c>
      <c r="N60" s="13">
        <v>15000</v>
      </c>
      <c r="O60" s="13">
        <v>12</v>
      </c>
      <c r="P60" s="13">
        <v>16000</v>
      </c>
      <c r="Q60" s="13">
        <v>12</v>
      </c>
      <c r="R60" s="13">
        <v>16500</v>
      </c>
      <c r="S60" s="13">
        <v>12</v>
      </c>
      <c r="T60" s="13">
        <v>17000</v>
      </c>
      <c r="U60" s="13">
        <v>12</v>
      </c>
      <c r="V60" s="13">
        <v>17500</v>
      </c>
      <c r="W60" s="5"/>
      <c r="X60" s="5"/>
    </row>
    <row r="61" spans="1:24" ht="67.5" x14ac:dyDescent="0.25">
      <c r="A61" s="28"/>
      <c r="B61" s="28"/>
      <c r="C61" s="30"/>
      <c r="D61" s="30" t="s">
        <v>73</v>
      </c>
      <c r="E61" s="31" t="s">
        <v>259</v>
      </c>
      <c r="F61" s="22" t="s">
        <v>341</v>
      </c>
      <c r="G61" s="22" t="s">
        <v>342</v>
      </c>
      <c r="H61" s="39" t="s">
        <v>244</v>
      </c>
      <c r="I61" s="77" t="s">
        <v>81</v>
      </c>
      <c r="J61" s="5"/>
      <c r="K61" s="5">
        <v>12</v>
      </c>
      <c r="L61" s="5">
        <v>100</v>
      </c>
      <c r="M61" s="13">
        <v>12</v>
      </c>
      <c r="N61" s="13">
        <v>100</v>
      </c>
      <c r="O61" s="13">
        <v>12</v>
      </c>
      <c r="P61" s="13">
        <v>100</v>
      </c>
      <c r="Q61" s="13">
        <v>12</v>
      </c>
      <c r="R61" s="13">
        <v>100</v>
      </c>
      <c r="S61" s="13">
        <v>12</v>
      </c>
      <c r="T61" s="13">
        <v>100</v>
      </c>
      <c r="U61" s="13">
        <v>12</v>
      </c>
      <c r="V61" s="13">
        <v>100</v>
      </c>
      <c r="W61" s="5"/>
      <c r="X61" s="5"/>
    </row>
    <row r="62" spans="1:24" ht="38.25" x14ac:dyDescent="0.25">
      <c r="A62" s="28"/>
      <c r="B62" s="28"/>
      <c r="C62" s="30"/>
      <c r="D62" s="30" t="s">
        <v>74</v>
      </c>
      <c r="E62" s="31" t="s">
        <v>259</v>
      </c>
      <c r="F62" s="22" t="s">
        <v>343</v>
      </c>
      <c r="G62" s="22" t="s">
        <v>344</v>
      </c>
      <c r="H62" s="39" t="s">
        <v>244</v>
      </c>
      <c r="I62" s="77" t="s">
        <v>81</v>
      </c>
      <c r="J62" s="5"/>
      <c r="K62" s="5">
        <v>12</v>
      </c>
      <c r="L62" s="5">
        <v>4000</v>
      </c>
      <c r="M62" s="13">
        <v>12</v>
      </c>
      <c r="N62" s="13">
        <v>2300</v>
      </c>
      <c r="O62" s="13">
        <v>12</v>
      </c>
      <c r="P62" s="13">
        <v>3500</v>
      </c>
      <c r="Q62" s="13">
        <v>12</v>
      </c>
      <c r="R62" s="13">
        <v>4000</v>
      </c>
      <c r="S62" s="13">
        <v>12</v>
      </c>
      <c r="T62" s="13">
        <v>4000</v>
      </c>
      <c r="U62" s="13">
        <v>12</v>
      </c>
      <c r="V62" s="13">
        <v>4000</v>
      </c>
      <c r="W62" s="5"/>
      <c r="X62" s="5"/>
    </row>
    <row r="63" spans="1:24" s="17" customFormat="1" ht="60" customHeight="1" x14ac:dyDescent="0.25">
      <c r="A63" s="113"/>
      <c r="B63" s="113"/>
      <c r="C63" s="104">
        <v>8</v>
      </c>
      <c r="D63" s="104" t="s">
        <v>75</v>
      </c>
      <c r="E63" s="31" t="s">
        <v>263</v>
      </c>
      <c r="F63" s="31"/>
      <c r="G63" s="31"/>
      <c r="H63" s="46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120" x14ac:dyDescent="0.25">
      <c r="A64" s="28"/>
      <c r="B64" s="28"/>
      <c r="C64" s="30"/>
      <c r="D64" s="30" t="s">
        <v>76</v>
      </c>
      <c r="E64" s="31" t="s">
        <v>263</v>
      </c>
      <c r="F64" s="96" t="s">
        <v>345</v>
      </c>
      <c r="G64" s="96" t="s">
        <v>346</v>
      </c>
      <c r="H64" s="39" t="s">
        <v>244</v>
      </c>
      <c r="I64" s="77" t="s">
        <v>81</v>
      </c>
      <c r="J64" s="5"/>
      <c r="K64" s="5">
        <v>12</v>
      </c>
      <c r="L64" s="5">
        <v>800</v>
      </c>
      <c r="M64" s="13">
        <v>12</v>
      </c>
      <c r="N64" s="13">
        <v>900</v>
      </c>
      <c r="O64" s="13">
        <v>12</v>
      </c>
      <c r="P64" s="13">
        <v>1000</v>
      </c>
      <c r="Q64" s="13">
        <v>12</v>
      </c>
      <c r="R64" s="13">
        <v>1000</v>
      </c>
      <c r="S64" s="13">
        <v>12</v>
      </c>
      <c r="T64" s="13">
        <v>1000</v>
      </c>
      <c r="U64" s="13">
        <v>12</v>
      </c>
      <c r="V64" s="13">
        <v>1100</v>
      </c>
      <c r="W64" s="5"/>
      <c r="X64" s="5"/>
    </row>
    <row r="65" spans="1:24" ht="93" customHeight="1" x14ac:dyDescent="0.25">
      <c r="A65" s="28"/>
      <c r="B65" s="28"/>
      <c r="C65" s="30"/>
      <c r="D65" s="30" t="s">
        <v>77</v>
      </c>
      <c r="E65" s="31" t="s">
        <v>263</v>
      </c>
      <c r="F65" s="22" t="s">
        <v>347</v>
      </c>
      <c r="G65" s="22" t="s">
        <v>423</v>
      </c>
      <c r="H65" s="39" t="s">
        <v>244</v>
      </c>
      <c r="I65" s="77" t="s">
        <v>81</v>
      </c>
      <c r="K65" s="5">
        <v>12</v>
      </c>
      <c r="L65" s="5">
        <v>20</v>
      </c>
      <c r="M65" s="13">
        <v>12</v>
      </c>
      <c r="N65" s="13">
        <v>200</v>
      </c>
      <c r="O65" s="13">
        <v>12</v>
      </c>
      <c r="P65" s="13">
        <v>200</v>
      </c>
      <c r="Q65" s="13">
        <v>12</v>
      </c>
      <c r="R65" s="18">
        <v>200</v>
      </c>
      <c r="S65" s="13">
        <v>12</v>
      </c>
      <c r="T65" s="13">
        <v>200</v>
      </c>
      <c r="U65" s="13">
        <v>12</v>
      </c>
      <c r="V65" s="13">
        <v>200</v>
      </c>
      <c r="W65" s="5"/>
      <c r="X65" s="5"/>
    </row>
    <row r="66" spans="1:24" ht="127.5" customHeight="1" x14ac:dyDescent="0.25">
      <c r="A66" s="28"/>
      <c r="B66" s="28"/>
      <c r="C66" s="30"/>
      <c r="D66" s="30" t="s">
        <v>78</v>
      </c>
      <c r="E66" s="31" t="s">
        <v>263</v>
      </c>
      <c r="F66" s="96" t="s">
        <v>348</v>
      </c>
      <c r="G66" s="22" t="s">
        <v>423</v>
      </c>
      <c r="H66" s="39" t="s">
        <v>244</v>
      </c>
      <c r="I66" s="77" t="s">
        <v>81</v>
      </c>
      <c r="J66" s="5"/>
      <c r="K66" s="5">
        <v>12</v>
      </c>
      <c r="L66" s="5">
        <v>120</v>
      </c>
      <c r="M66" s="13">
        <v>12</v>
      </c>
      <c r="N66" s="13">
        <v>150</v>
      </c>
      <c r="O66" s="13">
        <v>12</v>
      </c>
      <c r="P66" s="13">
        <v>200</v>
      </c>
      <c r="Q66" s="13">
        <v>12</v>
      </c>
      <c r="R66" s="13">
        <v>200</v>
      </c>
      <c r="S66" s="13">
        <v>12</v>
      </c>
      <c r="T66" s="13">
        <v>200</v>
      </c>
      <c r="U66" s="13">
        <v>12</v>
      </c>
      <c r="V66" s="13">
        <v>200</v>
      </c>
      <c r="W66" s="5"/>
      <c r="X66" s="5"/>
    </row>
    <row r="67" spans="1:24" s="130" customFormat="1" ht="60" customHeight="1" x14ac:dyDescent="0.25">
      <c r="A67" s="138" t="s">
        <v>18</v>
      </c>
      <c r="B67" s="138" t="s">
        <v>19</v>
      </c>
      <c r="C67" s="139" t="s">
        <v>169</v>
      </c>
      <c r="D67" s="139"/>
      <c r="E67" s="124"/>
      <c r="F67" s="124"/>
      <c r="G67" s="124"/>
      <c r="H67" s="125"/>
      <c r="I67" s="126"/>
      <c r="J67" s="126"/>
      <c r="K67" s="126"/>
      <c r="L67" s="126"/>
      <c r="M67" s="127" t="s">
        <v>170</v>
      </c>
      <c r="N67" s="128">
        <v>17496</v>
      </c>
      <c r="O67" s="129" t="s">
        <v>171</v>
      </c>
      <c r="P67" s="128">
        <v>17996</v>
      </c>
      <c r="Q67" s="129" t="s">
        <v>172</v>
      </c>
      <c r="R67" s="128">
        <v>18496</v>
      </c>
      <c r="S67" s="129" t="s">
        <v>173</v>
      </c>
      <c r="T67" s="128">
        <v>18996</v>
      </c>
      <c r="U67" s="129" t="s">
        <v>174</v>
      </c>
      <c r="V67" s="128">
        <v>19496</v>
      </c>
      <c r="W67" s="126"/>
      <c r="X67" s="126"/>
    </row>
    <row r="68" spans="1:24" s="130" customFormat="1" ht="60" customHeight="1" x14ac:dyDescent="0.25">
      <c r="A68" s="138"/>
      <c r="B68" s="138"/>
      <c r="C68" s="131"/>
      <c r="D68" s="131"/>
      <c r="E68" s="124"/>
      <c r="F68" s="124"/>
      <c r="G68" s="124"/>
      <c r="H68" s="125"/>
      <c r="I68" s="126"/>
      <c r="J68" s="126"/>
      <c r="K68" s="126"/>
      <c r="L68" s="126"/>
      <c r="M68" s="132"/>
      <c r="N68" s="128">
        <f>SUM(N70:N114)</f>
        <v>17145</v>
      </c>
      <c r="O68" s="129"/>
      <c r="P68" s="128">
        <f>SUM(P70:P114)</f>
        <v>17996</v>
      </c>
      <c r="Q68" s="129"/>
      <c r="R68" s="128">
        <f>SUM(R70:R114)</f>
        <v>18402</v>
      </c>
      <c r="S68" s="129"/>
      <c r="T68" s="128">
        <f>SUM(T70:T114)</f>
        <v>18613</v>
      </c>
      <c r="U68" s="129"/>
      <c r="V68" s="128">
        <f>SUM(V70:V114)</f>
        <v>19411</v>
      </c>
      <c r="W68" s="126"/>
      <c r="X68" s="126"/>
    </row>
    <row r="69" spans="1:24" s="17" customFormat="1" ht="25.5" x14ac:dyDescent="0.25">
      <c r="A69" s="138"/>
      <c r="B69" s="138"/>
      <c r="C69" s="43">
        <v>1</v>
      </c>
      <c r="D69" s="44" t="s">
        <v>79</v>
      </c>
      <c r="E69" s="31"/>
      <c r="F69" s="31"/>
      <c r="G69" s="31"/>
      <c r="H69" s="46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</row>
    <row r="70" spans="1:24" s="17" customFormat="1" ht="25.5" x14ac:dyDescent="0.25">
      <c r="A70" s="138"/>
      <c r="B70" s="138"/>
      <c r="C70" s="47"/>
      <c r="D70" s="47" t="s">
        <v>80</v>
      </c>
      <c r="E70" s="31"/>
      <c r="F70" s="31"/>
      <c r="G70" s="31"/>
      <c r="H70" s="46"/>
      <c r="I70" s="13"/>
      <c r="J70" s="13"/>
      <c r="K70" s="68">
        <v>50</v>
      </c>
      <c r="L70" s="68">
        <v>150</v>
      </c>
      <c r="M70" s="68">
        <v>60</v>
      </c>
      <c r="N70" s="69">
        <v>175</v>
      </c>
      <c r="O70" s="68">
        <v>70</v>
      </c>
      <c r="P70" s="69">
        <v>200</v>
      </c>
      <c r="Q70" s="68">
        <v>80</v>
      </c>
      <c r="R70" s="69">
        <v>200</v>
      </c>
      <c r="S70" s="68">
        <v>90</v>
      </c>
      <c r="T70" s="69">
        <v>225</v>
      </c>
      <c r="U70" s="68">
        <v>100</v>
      </c>
      <c r="V70" s="69">
        <v>250</v>
      </c>
      <c r="W70" s="13"/>
      <c r="X70" s="13"/>
    </row>
    <row r="71" spans="1:24" s="20" customFormat="1" ht="66" customHeight="1" x14ac:dyDescent="0.25">
      <c r="A71" s="138"/>
      <c r="B71" s="138"/>
      <c r="C71" s="43">
        <v>2</v>
      </c>
      <c r="D71" s="44" t="s">
        <v>82</v>
      </c>
      <c r="E71" s="31" t="s">
        <v>215</v>
      </c>
      <c r="G71" s="31"/>
      <c r="H71" s="46"/>
      <c r="I71" s="13"/>
      <c r="J71" s="13"/>
      <c r="K71" s="68"/>
      <c r="L71" s="68"/>
      <c r="M71" s="68"/>
      <c r="N71" s="69"/>
      <c r="O71" s="68"/>
      <c r="P71" s="69"/>
      <c r="Q71" s="68"/>
      <c r="R71" s="69"/>
      <c r="S71" s="68"/>
      <c r="T71" s="69"/>
      <c r="U71" s="68"/>
      <c r="V71" s="69"/>
      <c r="W71" s="13"/>
      <c r="X71" s="13"/>
    </row>
    <row r="72" spans="1:24" s="20" customFormat="1" ht="75" customHeight="1" x14ac:dyDescent="0.25">
      <c r="A72" s="138"/>
      <c r="B72" s="138"/>
      <c r="C72" s="47"/>
      <c r="D72" s="47" t="s">
        <v>83</v>
      </c>
      <c r="E72" s="31" t="s">
        <v>215</v>
      </c>
      <c r="F72" s="97" t="s">
        <v>349</v>
      </c>
      <c r="G72" s="97" t="s">
        <v>350</v>
      </c>
      <c r="H72" s="46" t="s">
        <v>217</v>
      </c>
      <c r="I72" s="13"/>
      <c r="J72" s="13"/>
      <c r="K72" s="68">
        <v>37</v>
      </c>
      <c r="L72" s="68">
        <v>3700</v>
      </c>
      <c r="M72" s="68">
        <v>40</v>
      </c>
      <c r="N72" s="69">
        <v>4000</v>
      </c>
      <c r="O72" s="68">
        <v>45</v>
      </c>
      <c r="P72" s="69">
        <v>4000</v>
      </c>
      <c r="Q72" s="68">
        <v>50</v>
      </c>
      <c r="R72" s="69">
        <v>4000</v>
      </c>
      <c r="S72" s="68">
        <v>55</v>
      </c>
      <c r="T72" s="69">
        <v>4000</v>
      </c>
      <c r="U72" s="68">
        <v>60</v>
      </c>
      <c r="V72" s="69">
        <v>4000</v>
      </c>
      <c r="W72" s="13"/>
      <c r="X72" s="13"/>
    </row>
    <row r="73" spans="1:24" s="20" customFormat="1" ht="30" customHeight="1" x14ac:dyDescent="0.25">
      <c r="A73" s="138"/>
      <c r="B73" s="138"/>
      <c r="C73" s="47"/>
      <c r="D73" s="45" t="s">
        <v>82</v>
      </c>
      <c r="E73" s="31" t="s">
        <v>215</v>
      </c>
      <c r="F73" s="97" t="s">
        <v>351</v>
      </c>
      <c r="G73" s="97" t="s">
        <v>352</v>
      </c>
      <c r="H73" s="46" t="s">
        <v>217</v>
      </c>
      <c r="I73" s="13"/>
      <c r="J73" s="13"/>
      <c r="K73" s="68">
        <v>55</v>
      </c>
      <c r="L73" s="68">
        <v>1000</v>
      </c>
      <c r="M73" s="68">
        <v>60</v>
      </c>
      <c r="N73" s="69">
        <v>2500</v>
      </c>
      <c r="O73" s="68">
        <v>65</v>
      </c>
      <c r="P73" s="69">
        <v>4971</v>
      </c>
      <c r="Q73" s="68">
        <v>75</v>
      </c>
      <c r="R73" s="69">
        <v>5000</v>
      </c>
      <c r="S73" s="68">
        <v>77</v>
      </c>
      <c r="T73" s="69">
        <v>5000</v>
      </c>
      <c r="U73" s="68">
        <v>80</v>
      </c>
      <c r="V73" s="69">
        <v>5000</v>
      </c>
      <c r="W73" s="13"/>
      <c r="X73" s="13"/>
    </row>
    <row r="74" spans="1:24" s="20" customFormat="1" ht="76.5" x14ac:dyDescent="0.25">
      <c r="A74" s="138"/>
      <c r="B74" s="138"/>
      <c r="C74" s="47"/>
      <c r="D74" s="47" t="s">
        <v>84</v>
      </c>
      <c r="E74" s="31" t="s">
        <v>215</v>
      </c>
      <c r="F74" s="97" t="s">
        <v>353</v>
      </c>
      <c r="G74" s="97" t="s">
        <v>354</v>
      </c>
      <c r="H74" s="46" t="s">
        <v>217</v>
      </c>
      <c r="I74" s="13"/>
      <c r="J74" s="13"/>
      <c r="K74" s="68">
        <v>37</v>
      </c>
      <c r="L74" s="68">
        <v>1000</v>
      </c>
      <c r="M74" s="68">
        <v>40</v>
      </c>
      <c r="N74" s="69">
        <v>1100</v>
      </c>
      <c r="O74" s="68">
        <v>45</v>
      </c>
      <c r="P74" s="69">
        <v>1500</v>
      </c>
      <c r="Q74" s="68">
        <v>50</v>
      </c>
      <c r="R74" s="69">
        <v>1500</v>
      </c>
      <c r="S74" s="68">
        <v>55</v>
      </c>
      <c r="T74" s="69">
        <v>1500</v>
      </c>
      <c r="U74" s="68">
        <v>60</v>
      </c>
      <c r="V74" s="69">
        <v>1500</v>
      </c>
      <c r="W74" s="13"/>
      <c r="X74" s="13"/>
    </row>
    <row r="75" spans="1:24" s="20" customFormat="1" ht="76.5" x14ac:dyDescent="0.25">
      <c r="A75" s="138"/>
      <c r="B75" s="138"/>
      <c r="C75" s="47"/>
      <c r="D75" s="47" t="s">
        <v>85</v>
      </c>
      <c r="E75" s="31" t="s">
        <v>215</v>
      </c>
      <c r="F75" s="97" t="s">
        <v>355</v>
      </c>
      <c r="G75" s="97" t="s">
        <v>356</v>
      </c>
      <c r="H75" s="46" t="s">
        <v>217</v>
      </c>
      <c r="I75" s="13"/>
      <c r="J75" s="13"/>
      <c r="K75" s="68">
        <v>37</v>
      </c>
      <c r="L75" s="68">
        <v>1200</v>
      </c>
      <c r="M75" s="68">
        <v>40</v>
      </c>
      <c r="N75" s="69">
        <v>550</v>
      </c>
      <c r="O75" s="68">
        <v>45</v>
      </c>
      <c r="P75" s="69">
        <v>500</v>
      </c>
      <c r="Q75" s="68">
        <v>50</v>
      </c>
      <c r="R75" s="69">
        <v>500</v>
      </c>
      <c r="S75" s="68">
        <v>55</v>
      </c>
      <c r="T75" s="69">
        <v>500</v>
      </c>
      <c r="U75" s="68">
        <v>60</v>
      </c>
      <c r="V75" s="69">
        <v>500</v>
      </c>
      <c r="W75" s="13"/>
      <c r="X75" s="13"/>
    </row>
    <row r="76" spans="1:24" s="20" customFormat="1" ht="89.25" customHeight="1" x14ac:dyDescent="0.25">
      <c r="A76" s="138"/>
      <c r="B76" s="138"/>
      <c r="C76" s="43">
        <v>3</v>
      </c>
      <c r="D76" s="44" t="s">
        <v>86</v>
      </c>
      <c r="E76" s="31" t="s">
        <v>155</v>
      </c>
      <c r="G76" s="31"/>
      <c r="H76" s="46"/>
      <c r="I76" s="13"/>
      <c r="J76" s="13"/>
      <c r="K76" s="68"/>
      <c r="L76" s="68"/>
      <c r="M76" s="68"/>
      <c r="N76" s="69"/>
      <c r="O76" s="68"/>
      <c r="P76" s="69"/>
      <c r="Q76" s="68"/>
      <c r="R76" s="69"/>
      <c r="S76" s="68"/>
      <c r="T76" s="69"/>
      <c r="U76" s="68"/>
      <c r="V76" s="69"/>
      <c r="W76" s="13"/>
      <c r="X76" s="13"/>
    </row>
    <row r="77" spans="1:24" s="20" customFormat="1" ht="145.5" customHeight="1" x14ac:dyDescent="0.25">
      <c r="A77" s="138"/>
      <c r="B77" s="138"/>
      <c r="C77" s="47"/>
      <c r="D77" s="47" t="s">
        <v>87</v>
      </c>
      <c r="E77" s="31" t="s">
        <v>218</v>
      </c>
      <c r="F77" s="97" t="s">
        <v>357</v>
      </c>
      <c r="G77" s="97" t="s">
        <v>358</v>
      </c>
      <c r="H77" s="46" t="s">
        <v>162</v>
      </c>
      <c r="I77" s="13"/>
      <c r="J77" s="13"/>
      <c r="K77" s="68">
        <v>0.06</v>
      </c>
      <c r="L77" s="68">
        <v>500</v>
      </c>
      <c r="M77" s="68">
        <v>0.09</v>
      </c>
      <c r="N77" s="69">
        <v>750</v>
      </c>
      <c r="O77" s="68">
        <v>0.09</v>
      </c>
      <c r="P77" s="69">
        <v>750</v>
      </c>
      <c r="Q77" s="68">
        <v>0.09</v>
      </c>
      <c r="R77" s="69">
        <v>750</v>
      </c>
      <c r="S77" s="68">
        <v>0.09</v>
      </c>
      <c r="T77" s="69">
        <v>750</v>
      </c>
      <c r="U77" s="68">
        <v>0.09</v>
      </c>
      <c r="V77" s="69">
        <v>750</v>
      </c>
      <c r="W77" s="13"/>
      <c r="X77" s="13"/>
    </row>
    <row r="78" spans="1:24" s="20" customFormat="1" ht="165.75" x14ac:dyDescent="0.25">
      <c r="A78" s="138"/>
      <c r="B78" s="138"/>
      <c r="C78" s="47"/>
      <c r="D78" s="47" t="s">
        <v>88</v>
      </c>
      <c r="E78" s="31" t="s">
        <v>218</v>
      </c>
      <c r="F78" s="97" t="s">
        <v>181</v>
      </c>
      <c r="G78" s="97" t="s">
        <v>179</v>
      </c>
      <c r="H78" s="46" t="s">
        <v>163</v>
      </c>
      <c r="I78" s="13"/>
      <c r="J78" s="13"/>
      <c r="K78" s="68">
        <v>0.09</v>
      </c>
      <c r="L78" s="68">
        <v>3000</v>
      </c>
      <c r="M78" s="68">
        <v>0.06</v>
      </c>
      <c r="N78" s="69">
        <v>2000</v>
      </c>
      <c r="O78" s="68">
        <v>0.06</v>
      </c>
      <c r="P78" s="69">
        <v>2000</v>
      </c>
      <c r="Q78" s="68">
        <v>0.06</v>
      </c>
      <c r="R78" s="69">
        <v>2000</v>
      </c>
      <c r="S78" s="68">
        <v>0.06</v>
      </c>
      <c r="T78" s="69">
        <v>2000</v>
      </c>
      <c r="U78" s="68">
        <v>0.06</v>
      </c>
      <c r="V78" s="69">
        <v>2000</v>
      </c>
      <c r="W78" s="13"/>
      <c r="X78" s="13"/>
    </row>
    <row r="79" spans="1:24" s="20" customFormat="1" ht="133.5" customHeight="1" x14ac:dyDescent="0.25">
      <c r="A79" s="138"/>
      <c r="B79" s="138"/>
      <c r="C79" s="47"/>
      <c r="D79" s="47" t="s">
        <v>89</v>
      </c>
      <c r="E79" s="31" t="s">
        <v>218</v>
      </c>
      <c r="F79" s="97" t="s">
        <v>180</v>
      </c>
      <c r="G79" s="97" t="s">
        <v>359</v>
      </c>
      <c r="H79" s="46" t="s">
        <v>164</v>
      </c>
      <c r="I79" s="13"/>
      <c r="J79" s="13"/>
      <c r="K79" s="68">
        <v>0.24</v>
      </c>
      <c r="L79" s="68">
        <v>600</v>
      </c>
      <c r="M79" s="68">
        <v>0.18</v>
      </c>
      <c r="N79" s="69">
        <v>150</v>
      </c>
      <c r="O79" s="68">
        <v>0.15</v>
      </c>
      <c r="P79" s="69">
        <v>350</v>
      </c>
      <c r="Q79" s="68">
        <v>0.12</v>
      </c>
      <c r="R79" s="69">
        <v>350</v>
      </c>
      <c r="S79" s="68">
        <v>0.09</v>
      </c>
      <c r="T79" s="69">
        <v>250</v>
      </c>
      <c r="U79" s="68">
        <v>0.03</v>
      </c>
      <c r="V79" s="69">
        <v>250</v>
      </c>
      <c r="W79" s="13"/>
      <c r="X79" s="13"/>
    </row>
    <row r="80" spans="1:24" s="20" customFormat="1" ht="127.5" x14ac:dyDescent="0.25">
      <c r="A80" s="138"/>
      <c r="B80" s="138"/>
      <c r="C80" s="47"/>
      <c r="D80" s="47" t="s">
        <v>90</v>
      </c>
      <c r="E80" s="31" t="s">
        <v>218</v>
      </c>
      <c r="F80" s="97" t="s">
        <v>360</v>
      </c>
      <c r="G80" s="97" t="s">
        <v>361</v>
      </c>
      <c r="H80" s="46" t="s">
        <v>165</v>
      </c>
      <c r="I80" s="13"/>
      <c r="J80" s="13"/>
      <c r="K80" s="68">
        <v>0.18</v>
      </c>
      <c r="L80" s="68">
        <v>600</v>
      </c>
      <c r="M80" s="68">
        <v>0.06</v>
      </c>
      <c r="N80" s="69">
        <v>200</v>
      </c>
      <c r="O80" s="68">
        <v>0.06</v>
      </c>
      <c r="P80" s="69">
        <v>200</v>
      </c>
      <c r="Q80" s="68">
        <v>0.06</v>
      </c>
      <c r="R80" s="69">
        <v>200</v>
      </c>
      <c r="S80" s="68">
        <v>0.06</v>
      </c>
      <c r="T80" s="69">
        <v>200</v>
      </c>
      <c r="U80" s="68">
        <v>0.03</v>
      </c>
      <c r="V80" s="69">
        <v>100</v>
      </c>
      <c r="W80" s="13"/>
      <c r="X80" s="13"/>
    </row>
    <row r="81" spans="1:24" s="20" customFormat="1" ht="78" customHeight="1" x14ac:dyDescent="0.25">
      <c r="A81" s="138"/>
      <c r="B81" s="138"/>
      <c r="C81" s="47"/>
      <c r="D81" s="47" t="s">
        <v>91</v>
      </c>
      <c r="E81" s="31" t="s">
        <v>218</v>
      </c>
      <c r="F81" s="98" t="s">
        <v>362</v>
      </c>
      <c r="G81" s="98" t="s">
        <v>363</v>
      </c>
      <c r="H81" s="46" t="s">
        <v>166</v>
      </c>
      <c r="I81" s="13"/>
      <c r="J81" s="13"/>
      <c r="K81" s="68"/>
      <c r="L81" s="68"/>
      <c r="M81" s="68">
        <v>0.21</v>
      </c>
      <c r="N81" s="69">
        <v>50</v>
      </c>
      <c r="O81" s="68">
        <v>0.21</v>
      </c>
      <c r="P81" s="69">
        <v>50</v>
      </c>
      <c r="Q81" s="68">
        <v>0.21</v>
      </c>
      <c r="R81" s="69">
        <v>50</v>
      </c>
      <c r="S81" s="68">
        <v>0.21</v>
      </c>
      <c r="T81" s="69">
        <v>50</v>
      </c>
      <c r="U81" s="68">
        <v>0.21</v>
      </c>
      <c r="V81" s="69">
        <v>50</v>
      </c>
      <c r="W81" s="13"/>
      <c r="X81" s="13"/>
    </row>
    <row r="82" spans="1:24" s="20" customFormat="1" ht="38.25" x14ac:dyDescent="0.25">
      <c r="A82" s="138"/>
      <c r="B82" s="138"/>
      <c r="C82" s="43">
        <v>4</v>
      </c>
      <c r="D82" s="44" t="s">
        <v>92</v>
      </c>
      <c r="E82" s="31" t="s">
        <v>218</v>
      </c>
      <c r="F82" s="31"/>
      <c r="G82" s="31"/>
      <c r="H82" s="46"/>
      <c r="I82" s="13"/>
      <c r="J82" s="13"/>
      <c r="K82" s="68"/>
      <c r="L82" s="68"/>
      <c r="M82" s="68"/>
      <c r="N82" s="69"/>
      <c r="O82" s="68"/>
      <c r="P82" s="69"/>
      <c r="Q82" s="68"/>
      <c r="R82" s="69"/>
      <c r="S82" s="68"/>
      <c r="T82" s="69"/>
      <c r="U82" s="68"/>
      <c r="V82" s="69"/>
      <c r="W82" s="13"/>
      <c r="X82" s="13"/>
    </row>
    <row r="83" spans="1:24" s="20" customFormat="1" ht="140.25" x14ac:dyDescent="0.25">
      <c r="A83" s="138"/>
      <c r="B83" s="138"/>
      <c r="C83" s="47"/>
      <c r="D83" s="47" t="s">
        <v>92</v>
      </c>
      <c r="E83" s="31" t="s">
        <v>218</v>
      </c>
      <c r="F83" s="99" t="s">
        <v>161</v>
      </c>
      <c r="G83" s="99" t="s">
        <v>167</v>
      </c>
      <c r="H83" s="46" t="s">
        <v>168</v>
      </c>
      <c r="I83" s="13"/>
      <c r="J83" s="13"/>
      <c r="K83" s="68"/>
      <c r="L83" s="68"/>
      <c r="M83" s="68">
        <v>0.03</v>
      </c>
      <c r="N83" s="69">
        <v>200</v>
      </c>
      <c r="O83" s="68">
        <v>0.03</v>
      </c>
      <c r="P83" s="69">
        <v>200</v>
      </c>
      <c r="Q83" s="68">
        <v>0.03</v>
      </c>
      <c r="R83" s="69">
        <v>200</v>
      </c>
      <c r="S83" s="68">
        <v>0.03</v>
      </c>
      <c r="T83" s="69">
        <v>200</v>
      </c>
      <c r="U83" s="68">
        <v>0.03</v>
      </c>
      <c r="V83" s="69">
        <v>200</v>
      </c>
      <c r="W83" s="13"/>
      <c r="X83" s="13"/>
    </row>
    <row r="84" spans="1:24" s="17" customFormat="1" x14ac:dyDescent="0.25">
      <c r="A84" s="138"/>
      <c r="B84" s="138"/>
      <c r="C84" s="43">
        <v>5</v>
      </c>
      <c r="D84" s="44" t="s">
        <v>93</v>
      </c>
      <c r="E84" s="31"/>
      <c r="F84" s="31"/>
      <c r="G84" s="31"/>
      <c r="H84" s="46"/>
      <c r="I84" s="13"/>
      <c r="J84" s="13"/>
      <c r="K84" s="68"/>
      <c r="L84" s="68"/>
      <c r="M84" s="68"/>
      <c r="N84" s="69"/>
      <c r="O84" s="68"/>
      <c r="P84" s="69"/>
      <c r="Q84" s="68"/>
      <c r="R84" s="69"/>
      <c r="S84" s="68"/>
      <c r="T84" s="69"/>
      <c r="U84" s="68"/>
      <c r="V84" s="69"/>
      <c r="W84" s="13"/>
      <c r="X84" s="13"/>
    </row>
    <row r="85" spans="1:24" s="17" customFormat="1" ht="76.5" customHeight="1" x14ac:dyDescent="0.25">
      <c r="A85" s="138"/>
      <c r="B85" s="138"/>
      <c r="C85" s="47"/>
      <c r="D85" s="50" t="s">
        <v>156</v>
      </c>
      <c r="E85" s="31" t="s">
        <v>219</v>
      </c>
      <c r="F85" s="22" t="s">
        <v>364</v>
      </c>
      <c r="G85" s="22" t="s">
        <v>365</v>
      </c>
      <c r="H85" s="46" t="s">
        <v>220</v>
      </c>
      <c r="I85" s="21" t="s">
        <v>221</v>
      </c>
      <c r="J85" s="13"/>
      <c r="K85" s="68">
        <v>0.26</v>
      </c>
      <c r="L85" s="68">
        <v>366134</v>
      </c>
      <c r="M85" s="68">
        <v>0.6</v>
      </c>
      <c r="N85" s="69">
        <v>3000</v>
      </c>
      <c r="O85" s="68">
        <v>0.65</v>
      </c>
      <c r="P85" s="69">
        <v>250</v>
      </c>
      <c r="Q85" s="68">
        <v>0.7</v>
      </c>
      <c r="R85" s="69">
        <v>350</v>
      </c>
      <c r="S85" s="68">
        <v>0.75</v>
      </c>
      <c r="T85" s="69">
        <v>375</v>
      </c>
      <c r="U85" s="68">
        <v>0.8</v>
      </c>
      <c r="V85" s="69">
        <v>400</v>
      </c>
      <c r="W85" s="13"/>
      <c r="X85" s="13"/>
    </row>
    <row r="86" spans="1:24" s="17" customFormat="1" ht="90" x14ac:dyDescent="0.25">
      <c r="A86" s="138"/>
      <c r="B86" s="138"/>
      <c r="C86" s="47"/>
      <c r="D86" s="45" t="s">
        <v>94</v>
      </c>
      <c r="E86" s="31" t="s">
        <v>219</v>
      </c>
      <c r="F86" s="22" t="s">
        <v>366</v>
      </c>
      <c r="G86" s="22" t="s">
        <v>367</v>
      </c>
      <c r="H86" s="46" t="s">
        <v>220</v>
      </c>
      <c r="I86" s="21" t="s">
        <v>222</v>
      </c>
      <c r="J86" s="13"/>
      <c r="K86" s="68">
        <v>0.6</v>
      </c>
      <c r="L86" s="68" t="s">
        <v>95</v>
      </c>
      <c r="M86" s="68">
        <v>0.6</v>
      </c>
      <c r="N86" s="69">
        <v>90</v>
      </c>
      <c r="O86" s="68">
        <v>0.62</v>
      </c>
      <c r="P86" s="69">
        <v>100</v>
      </c>
      <c r="Q86" s="68">
        <v>0.65</v>
      </c>
      <c r="R86" s="69">
        <v>120</v>
      </c>
      <c r="S86" s="68">
        <v>0.7</v>
      </c>
      <c r="T86" s="69">
        <v>125</v>
      </c>
      <c r="U86" s="68">
        <v>0.72499999999999998</v>
      </c>
      <c r="V86" s="69">
        <v>130</v>
      </c>
      <c r="W86" s="13"/>
      <c r="X86" s="13"/>
    </row>
    <row r="87" spans="1:24" s="17" customFormat="1" ht="84" x14ac:dyDescent="0.25">
      <c r="A87" s="138"/>
      <c r="B87" s="138"/>
      <c r="C87" s="47"/>
      <c r="D87" s="47" t="s">
        <v>96</v>
      </c>
      <c r="E87" s="31" t="s">
        <v>219</v>
      </c>
      <c r="F87" s="96" t="s">
        <v>368</v>
      </c>
      <c r="G87" s="96" t="s">
        <v>369</v>
      </c>
      <c r="H87" s="46" t="s">
        <v>220</v>
      </c>
      <c r="I87" s="21" t="s">
        <v>221</v>
      </c>
      <c r="J87" s="13"/>
      <c r="K87" s="68">
        <v>0.62</v>
      </c>
      <c r="L87" s="68">
        <v>60</v>
      </c>
      <c r="M87" s="68">
        <v>0.63</v>
      </c>
      <c r="N87" s="69">
        <v>50</v>
      </c>
      <c r="O87" s="68">
        <v>0.65</v>
      </c>
      <c r="P87" s="69">
        <v>80</v>
      </c>
      <c r="Q87" s="68">
        <v>0.68</v>
      </c>
      <c r="R87" s="69">
        <v>85</v>
      </c>
      <c r="S87" s="68">
        <v>0.71</v>
      </c>
      <c r="T87" s="69">
        <v>100</v>
      </c>
      <c r="U87" s="68">
        <v>0.75</v>
      </c>
      <c r="V87" s="69">
        <v>110</v>
      </c>
      <c r="W87" s="13"/>
      <c r="X87" s="13"/>
    </row>
    <row r="88" spans="1:24" s="17" customFormat="1" ht="72" x14ac:dyDescent="0.25">
      <c r="A88" s="138"/>
      <c r="B88" s="138"/>
      <c r="C88" s="47"/>
      <c r="D88" s="47" t="s">
        <v>97</v>
      </c>
      <c r="E88" s="31" t="s">
        <v>219</v>
      </c>
      <c r="F88" s="96" t="s">
        <v>370</v>
      </c>
      <c r="G88" s="96" t="s">
        <v>371</v>
      </c>
      <c r="H88" s="46" t="s">
        <v>220</v>
      </c>
      <c r="I88" s="21" t="s">
        <v>223</v>
      </c>
      <c r="J88" s="13"/>
      <c r="K88" s="68">
        <v>0.45</v>
      </c>
      <c r="L88" s="68">
        <v>275</v>
      </c>
      <c r="M88" s="68">
        <v>0.5</v>
      </c>
      <c r="N88" s="69">
        <v>300</v>
      </c>
      <c r="O88" s="68">
        <v>0.55000000000000004</v>
      </c>
      <c r="P88" s="69">
        <v>375</v>
      </c>
      <c r="Q88" s="68">
        <v>0.57999999999999996</v>
      </c>
      <c r="R88" s="69">
        <v>375</v>
      </c>
      <c r="S88" s="68">
        <v>0.6</v>
      </c>
      <c r="T88" s="69">
        <v>400</v>
      </c>
      <c r="U88" s="68">
        <v>0.65</v>
      </c>
      <c r="V88" s="69">
        <v>400</v>
      </c>
      <c r="W88" s="13"/>
      <c r="X88" s="13"/>
    </row>
    <row r="89" spans="1:24" s="17" customFormat="1" ht="108" x14ac:dyDescent="0.25">
      <c r="A89" s="138"/>
      <c r="B89" s="138"/>
      <c r="C89" s="47"/>
      <c r="D89" s="47" t="s">
        <v>98</v>
      </c>
      <c r="E89" s="31" t="s">
        <v>219</v>
      </c>
      <c r="F89" s="96" t="s">
        <v>372</v>
      </c>
      <c r="G89" s="96" t="s">
        <v>373</v>
      </c>
      <c r="H89" s="46" t="s">
        <v>224</v>
      </c>
      <c r="I89" s="21" t="s">
        <v>225</v>
      </c>
      <c r="J89" s="13"/>
      <c r="K89" s="68">
        <v>0</v>
      </c>
      <c r="L89" s="68" t="s">
        <v>95</v>
      </c>
      <c r="M89" s="68">
        <v>0.4</v>
      </c>
      <c r="N89" s="69">
        <v>75</v>
      </c>
      <c r="O89" s="68">
        <v>0.45</v>
      </c>
      <c r="P89" s="69">
        <v>70</v>
      </c>
      <c r="Q89" s="68">
        <v>0.5</v>
      </c>
      <c r="R89" s="69">
        <v>80</v>
      </c>
      <c r="S89" s="68">
        <v>0.55000000000000004</v>
      </c>
      <c r="T89" s="69">
        <v>85</v>
      </c>
      <c r="U89" s="68">
        <v>0.56999999999999995</v>
      </c>
      <c r="V89" s="69">
        <v>100</v>
      </c>
      <c r="W89" s="13"/>
      <c r="X89" s="13"/>
    </row>
    <row r="90" spans="1:24" s="17" customFormat="1" ht="84" x14ac:dyDescent="0.25">
      <c r="A90" s="138"/>
      <c r="B90" s="138"/>
      <c r="C90" s="47"/>
      <c r="D90" s="47" t="s">
        <v>157</v>
      </c>
      <c r="E90" s="31" t="s">
        <v>219</v>
      </c>
      <c r="F90" s="96" t="s">
        <v>374</v>
      </c>
      <c r="G90" s="96" t="s">
        <v>375</v>
      </c>
      <c r="H90" s="46" t="s">
        <v>224</v>
      </c>
      <c r="I90" s="21" t="s">
        <v>225</v>
      </c>
      <c r="J90" s="13"/>
      <c r="K90" s="68">
        <v>0</v>
      </c>
      <c r="L90" s="68" t="s">
        <v>95</v>
      </c>
      <c r="M90" s="68">
        <v>0.3</v>
      </c>
      <c r="N90" s="69">
        <v>75</v>
      </c>
      <c r="O90" s="68">
        <v>0.35</v>
      </c>
      <c r="P90" s="69">
        <v>85</v>
      </c>
      <c r="Q90" s="68">
        <v>0.4</v>
      </c>
      <c r="R90" s="69">
        <v>95</v>
      </c>
      <c r="S90" s="68">
        <v>0.45</v>
      </c>
      <c r="T90" s="69">
        <v>100</v>
      </c>
      <c r="U90" s="68">
        <v>0.5</v>
      </c>
      <c r="V90" s="69">
        <v>100</v>
      </c>
      <c r="W90" s="13"/>
      <c r="X90" s="13"/>
    </row>
    <row r="91" spans="1:24" s="17" customFormat="1" ht="102" x14ac:dyDescent="0.25">
      <c r="A91" s="138"/>
      <c r="B91" s="138"/>
      <c r="C91" s="47"/>
      <c r="D91" s="47" t="s">
        <v>158</v>
      </c>
      <c r="E91" s="31" t="s">
        <v>219</v>
      </c>
      <c r="F91" s="96" t="s">
        <v>376</v>
      </c>
      <c r="G91" s="96" t="s">
        <v>377</v>
      </c>
      <c r="H91" s="46" t="s">
        <v>226</v>
      </c>
      <c r="I91" s="21" t="s">
        <v>221</v>
      </c>
      <c r="J91" s="13"/>
      <c r="K91" s="68">
        <v>0.55000000000000004</v>
      </c>
      <c r="L91" s="68">
        <v>123</v>
      </c>
      <c r="M91" s="68">
        <v>0.6</v>
      </c>
      <c r="N91" s="69">
        <v>150</v>
      </c>
      <c r="O91" s="68">
        <v>0.65</v>
      </c>
      <c r="P91" s="69">
        <v>200</v>
      </c>
      <c r="Q91" s="68">
        <v>0.67</v>
      </c>
      <c r="R91" s="69">
        <v>250</v>
      </c>
      <c r="S91" s="68">
        <v>0.7</v>
      </c>
      <c r="T91" s="69">
        <v>275</v>
      </c>
      <c r="U91" s="68">
        <v>0.75</v>
      </c>
      <c r="V91" s="69">
        <v>300</v>
      </c>
      <c r="W91" s="13"/>
      <c r="X91" s="13"/>
    </row>
    <row r="92" spans="1:24" s="17" customFormat="1" ht="89.25" x14ac:dyDescent="0.25">
      <c r="A92" s="138"/>
      <c r="B92" s="138"/>
      <c r="C92" s="47"/>
      <c r="D92" s="45" t="s">
        <v>99</v>
      </c>
      <c r="E92" s="31" t="s">
        <v>219</v>
      </c>
      <c r="F92" s="45" t="s">
        <v>398</v>
      </c>
      <c r="G92" s="45" t="s">
        <v>399</v>
      </c>
      <c r="H92" s="46" t="s">
        <v>227</v>
      </c>
      <c r="I92" s="21" t="s">
        <v>225</v>
      </c>
      <c r="J92" s="13"/>
      <c r="K92" s="68">
        <v>0</v>
      </c>
      <c r="L92" s="68" t="s">
        <v>95</v>
      </c>
      <c r="M92" s="68">
        <v>0.45</v>
      </c>
      <c r="N92" s="69">
        <v>75</v>
      </c>
      <c r="O92" s="68">
        <v>0.5</v>
      </c>
      <c r="P92" s="69">
        <v>90</v>
      </c>
      <c r="Q92" s="68">
        <v>0.55000000000000004</v>
      </c>
      <c r="R92" s="69">
        <v>100</v>
      </c>
      <c r="S92" s="68">
        <v>0.6</v>
      </c>
      <c r="T92" s="69">
        <v>125</v>
      </c>
      <c r="U92" s="68">
        <v>0.65</v>
      </c>
      <c r="V92" s="69">
        <v>135</v>
      </c>
      <c r="W92" s="13"/>
      <c r="X92" s="13"/>
    </row>
    <row r="93" spans="1:24" s="17" customFormat="1" ht="96" x14ac:dyDescent="0.25">
      <c r="A93" s="138"/>
      <c r="B93" s="138"/>
      <c r="C93" s="47"/>
      <c r="D93" s="47" t="s">
        <v>100</v>
      </c>
      <c r="E93" s="31" t="s">
        <v>219</v>
      </c>
      <c r="F93" s="86" t="s">
        <v>410</v>
      </c>
      <c r="G93" s="86" t="s">
        <v>411</v>
      </c>
      <c r="H93" s="46" t="s">
        <v>224</v>
      </c>
      <c r="I93" s="21" t="s">
        <v>225</v>
      </c>
      <c r="J93" s="13"/>
      <c r="K93" s="68">
        <v>0</v>
      </c>
      <c r="L93" s="68"/>
      <c r="M93" s="68">
        <v>0.55000000000000004</v>
      </c>
      <c r="N93" s="69">
        <v>50</v>
      </c>
      <c r="O93" s="68">
        <v>0.6</v>
      </c>
      <c r="P93" s="69">
        <v>60</v>
      </c>
      <c r="Q93" s="68">
        <v>0.63</v>
      </c>
      <c r="R93" s="69">
        <v>65</v>
      </c>
      <c r="S93" s="68">
        <v>0.68</v>
      </c>
      <c r="T93" s="69">
        <v>70</v>
      </c>
      <c r="U93" s="68">
        <v>0.75</v>
      </c>
      <c r="V93" s="69">
        <v>200</v>
      </c>
      <c r="W93" s="13"/>
      <c r="X93" s="13"/>
    </row>
    <row r="94" spans="1:24" s="17" customFormat="1" ht="108" x14ac:dyDescent="0.25">
      <c r="A94" s="138"/>
      <c r="B94" s="138"/>
      <c r="C94" s="47"/>
      <c r="D94" s="47" t="s">
        <v>101</v>
      </c>
      <c r="E94" s="31" t="s">
        <v>219</v>
      </c>
      <c r="F94" s="86" t="s">
        <v>412</v>
      </c>
      <c r="G94" s="86" t="s">
        <v>413</v>
      </c>
      <c r="H94" s="46" t="s">
        <v>224</v>
      </c>
      <c r="I94" s="21" t="s">
        <v>225</v>
      </c>
      <c r="J94" s="13"/>
      <c r="K94" s="68">
        <v>0.35</v>
      </c>
      <c r="L94" s="68">
        <v>50</v>
      </c>
      <c r="M94" s="68">
        <v>0.4</v>
      </c>
      <c r="N94" s="69">
        <v>65</v>
      </c>
      <c r="O94" s="68">
        <v>0.45</v>
      </c>
      <c r="P94" s="69">
        <v>70</v>
      </c>
      <c r="Q94" s="68">
        <v>0.5</v>
      </c>
      <c r="R94" s="69">
        <v>82</v>
      </c>
      <c r="S94" s="68">
        <v>0.55000000000000004</v>
      </c>
      <c r="T94" s="69">
        <v>83</v>
      </c>
      <c r="U94" s="68">
        <v>0.6</v>
      </c>
      <c r="V94" s="69">
        <v>86</v>
      </c>
      <c r="W94" s="13"/>
      <c r="X94" s="13"/>
    </row>
    <row r="95" spans="1:24" s="17" customFormat="1" ht="38.25" x14ac:dyDescent="0.25">
      <c r="A95" s="138"/>
      <c r="B95" s="138"/>
      <c r="C95" s="43">
        <v>6</v>
      </c>
      <c r="D95" s="44" t="s">
        <v>102</v>
      </c>
      <c r="E95" s="31"/>
      <c r="F95" s="31"/>
      <c r="G95" s="31"/>
      <c r="H95" s="46"/>
      <c r="I95" s="13"/>
      <c r="J95" s="13"/>
      <c r="K95" s="68"/>
      <c r="L95" s="68"/>
      <c r="M95" s="68"/>
      <c r="N95" s="69"/>
      <c r="O95" s="68"/>
      <c r="P95" s="69"/>
      <c r="Q95" s="68"/>
      <c r="R95" s="69"/>
      <c r="S95" s="68"/>
      <c r="T95" s="69"/>
      <c r="U95" s="68"/>
      <c r="V95" s="69"/>
      <c r="W95" s="13"/>
      <c r="X95" s="13"/>
    </row>
    <row r="96" spans="1:24" s="17" customFormat="1" ht="127.5" customHeight="1" x14ac:dyDescent="0.25">
      <c r="A96" s="138"/>
      <c r="B96" s="138"/>
      <c r="C96" s="47"/>
      <c r="D96" s="47" t="s">
        <v>103</v>
      </c>
      <c r="E96" s="61" t="s">
        <v>235</v>
      </c>
      <c r="F96" s="86" t="s">
        <v>414</v>
      </c>
      <c r="G96" s="86" t="s">
        <v>415</v>
      </c>
      <c r="H96" s="46" t="s">
        <v>166</v>
      </c>
      <c r="I96" s="13" t="s">
        <v>230</v>
      </c>
      <c r="J96" s="13"/>
      <c r="K96" s="68">
        <v>50</v>
      </c>
      <c r="L96" s="68">
        <v>100</v>
      </c>
      <c r="M96" s="68">
        <v>65</v>
      </c>
      <c r="N96" s="69">
        <v>150</v>
      </c>
      <c r="O96" s="68">
        <v>70</v>
      </c>
      <c r="P96" s="69">
        <v>200</v>
      </c>
      <c r="Q96" s="68">
        <v>80</v>
      </c>
      <c r="R96" s="69">
        <v>250</v>
      </c>
      <c r="S96" s="68">
        <v>90</v>
      </c>
      <c r="T96" s="69">
        <v>250</v>
      </c>
      <c r="U96" s="68">
        <v>95</v>
      </c>
      <c r="V96" s="69">
        <v>275</v>
      </c>
      <c r="W96" s="13"/>
      <c r="X96" s="13"/>
    </row>
    <row r="97" spans="1:24" s="17" customFormat="1" ht="132" x14ac:dyDescent="0.25">
      <c r="A97" s="138"/>
      <c r="B97" s="138"/>
      <c r="C97" s="47"/>
      <c r="D97" s="47" t="s">
        <v>104</v>
      </c>
      <c r="E97" s="61" t="s">
        <v>235</v>
      </c>
      <c r="F97" s="86" t="s">
        <v>416</v>
      </c>
      <c r="G97" s="86" t="s">
        <v>417</v>
      </c>
      <c r="H97" s="46" t="s">
        <v>166</v>
      </c>
      <c r="I97" s="13" t="s">
        <v>230</v>
      </c>
      <c r="J97" s="13"/>
      <c r="K97" s="68">
        <v>40</v>
      </c>
      <c r="L97" s="68">
        <v>100</v>
      </c>
      <c r="M97" s="68">
        <v>45</v>
      </c>
      <c r="N97" s="69">
        <v>250</v>
      </c>
      <c r="O97" s="68">
        <v>50</v>
      </c>
      <c r="P97" s="69">
        <v>300</v>
      </c>
      <c r="Q97" s="68">
        <v>55</v>
      </c>
      <c r="R97" s="69">
        <v>350</v>
      </c>
      <c r="S97" s="68">
        <v>60</v>
      </c>
      <c r="T97" s="69">
        <v>400</v>
      </c>
      <c r="U97" s="68">
        <v>65</v>
      </c>
      <c r="V97" s="69">
        <v>450</v>
      </c>
      <c r="W97" s="13"/>
      <c r="X97" s="13"/>
    </row>
    <row r="98" spans="1:24" s="17" customFormat="1" ht="120" x14ac:dyDescent="0.25">
      <c r="A98" s="138"/>
      <c r="B98" s="138"/>
      <c r="C98" s="47"/>
      <c r="D98" s="47" t="s">
        <v>105</v>
      </c>
      <c r="E98" s="61" t="s">
        <v>235</v>
      </c>
      <c r="F98" s="86" t="s">
        <v>418</v>
      </c>
      <c r="G98" s="86" t="s">
        <v>419</v>
      </c>
      <c r="H98" s="46" t="s">
        <v>166</v>
      </c>
      <c r="I98" s="13" t="s">
        <v>133</v>
      </c>
      <c r="J98" s="13"/>
      <c r="K98" s="68">
        <v>50</v>
      </c>
      <c r="L98" s="68">
        <v>75</v>
      </c>
      <c r="M98" s="68">
        <v>50</v>
      </c>
      <c r="N98" s="69">
        <v>100</v>
      </c>
      <c r="O98" s="68">
        <v>65</v>
      </c>
      <c r="P98" s="69">
        <v>125</v>
      </c>
      <c r="Q98" s="68">
        <v>70</v>
      </c>
      <c r="R98" s="69">
        <v>150</v>
      </c>
      <c r="S98" s="68">
        <v>75</v>
      </c>
      <c r="T98" s="69">
        <v>175</v>
      </c>
      <c r="U98" s="68">
        <v>75</v>
      </c>
      <c r="V98" s="69">
        <v>200</v>
      </c>
      <c r="W98" s="13"/>
      <c r="X98" s="13"/>
    </row>
    <row r="99" spans="1:24" s="17" customFormat="1" ht="120" x14ac:dyDescent="0.25">
      <c r="A99" s="138"/>
      <c r="B99" s="138"/>
      <c r="C99" s="47"/>
      <c r="D99" s="47" t="s">
        <v>106</v>
      </c>
      <c r="E99" s="61" t="s">
        <v>235</v>
      </c>
      <c r="F99" s="86" t="s">
        <v>420</v>
      </c>
      <c r="G99" s="86" t="s">
        <v>421</v>
      </c>
      <c r="H99" s="46" t="s">
        <v>166</v>
      </c>
      <c r="I99" s="13" t="s">
        <v>230</v>
      </c>
      <c r="J99" s="13"/>
      <c r="K99" s="68">
        <v>55</v>
      </c>
      <c r="L99" s="68">
        <v>250</v>
      </c>
      <c r="M99" s="68">
        <v>65</v>
      </c>
      <c r="N99" s="69">
        <v>350</v>
      </c>
      <c r="O99" s="68">
        <v>70</v>
      </c>
      <c r="P99" s="69">
        <v>400</v>
      </c>
      <c r="Q99" s="68">
        <v>75</v>
      </c>
      <c r="R99" s="69">
        <v>500</v>
      </c>
      <c r="S99" s="68">
        <v>80</v>
      </c>
      <c r="T99" s="69">
        <v>550</v>
      </c>
      <c r="U99" s="68">
        <v>90</v>
      </c>
      <c r="V99" s="69">
        <v>600</v>
      </c>
      <c r="W99" s="13"/>
      <c r="X99" s="13"/>
    </row>
    <row r="100" spans="1:24" s="17" customFormat="1" ht="84" x14ac:dyDescent="0.25">
      <c r="A100" s="138"/>
      <c r="B100" s="138"/>
      <c r="C100" s="47"/>
      <c r="D100" s="47" t="s">
        <v>107</v>
      </c>
      <c r="E100" s="61" t="s">
        <v>235</v>
      </c>
      <c r="F100" s="86" t="s">
        <v>424</v>
      </c>
      <c r="G100" s="86" t="s">
        <v>422</v>
      </c>
      <c r="H100" s="46" t="s">
        <v>236</v>
      </c>
      <c r="I100" s="13" t="s">
        <v>230</v>
      </c>
      <c r="J100" s="13"/>
      <c r="K100" s="68">
        <v>50</v>
      </c>
      <c r="L100" s="68">
        <v>150</v>
      </c>
      <c r="M100" s="68">
        <v>75</v>
      </c>
      <c r="N100" s="69">
        <v>175</v>
      </c>
      <c r="O100" s="68">
        <v>75</v>
      </c>
      <c r="P100" s="69">
        <v>175</v>
      </c>
      <c r="Q100" s="68">
        <v>80</v>
      </c>
      <c r="R100" s="69">
        <v>200</v>
      </c>
      <c r="S100" s="68">
        <v>80</v>
      </c>
      <c r="T100" s="69">
        <v>200</v>
      </c>
      <c r="U100" s="68">
        <v>90</v>
      </c>
      <c r="V100" s="69">
        <v>250</v>
      </c>
      <c r="W100" s="13"/>
      <c r="X100" s="13"/>
    </row>
    <row r="101" spans="1:24" s="17" customFormat="1" ht="63.75" x14ac:dyDescent="0.25">
      <c r="A101" s="138"/>
      <c r="B101" s="138"/>
      <c r="C101" s="47"/>
      <c r="D101" s="47" t="s">
        <v>108</v>
      </c>
      <c r="E101" s="31" t="s">
        <v>237</v>
      </c>
      <c r="F101" s="48"/>
      <c r="G101" s="61"/>
      <c r="H101" s="46" t="s">
        <v>166</v>
      </c>
      <c r="I101" s="13" t="s">
        <v>230</v>
      </c>
      <c r="J101" s="13"/>
      <c r="K101" s="68">
        <v>50</v>
      </c>
      <c r="L101" s="68">
        <v>100</v>
      </c>
      <c r="M101" s="68">
        <v>50</v>
      </c>
      <c r="N101" s="69">
        <v>100</v>
      </c>
      <c r="O101" s="68">
        <v>60</v>
      </c>
      <c r="P101" s="69">
        <v>125</v>
      </c>
      <c r="Q101" s="68">
        <v>60</v>
      </c>
      <c r="R101" s="69">
        <v>150</v>
      </c>
      <c r="S101" s="68">
        <v>70</v>
      </c>
      <c r="T101" s="69">
        <v>150</v>
      </c>
      <c r="U101" s="68">
        <v>70</v>
      </c>
      <c r="V101" s="69">
        <v>150</v>
      </c>
      <c r="W101" s="13"/>
      <c r="X101" s="13"/>
    </row>
    <row r="102" spans="1:24" s="17" customFormat="1" ht="25.5" x14ac:dyDescent="0.25">
      <c r="A102" s="138"/>
      <c r="B102" s="138"/>
      <c r="C102" s="43">
        <v>7</v>
      </c>
      <c r="D102" s="44" t="s">
        <v>109</v>
      </c>
      <c r="E102" s="31"/>
      <c r="F102" s="31"/>
      <c r="G102" s="31"/>
      <c r="H102" s="46"/>
      <c r="I102" s="13"/>
      <c r="J102" s="13"/>
      <c r="K102" s="68"/>
      <c r="L102" s="68"/>
      <c r="M102" s="68"/>
      <c r="N102" s="69"/>
      <c r="O102" s="68"/>
      <c r="P102" s="69"/>
      <c r="Q102" s="68"/>
      <c r="R102" s="69"/>
      <c r="S102" s="68"/>
      <c r="T102" s="69"/>
      <c r="U102" s="68"/>
      <c r="V102" s="69"/>
      <c r="W102" s="13"/>
      <c r="X102" s="13"/>
    </row>
    <row r="103" spans="1:24" s="17" customFormat="1" ht="159.75" customHeight="1" x14ac:dyDescent="0.25">
      <c r="A103" s="138"/>
      <c r="B103" s="138"/>
      <c r="C103" s="47"/>
      <c r="D103" s="47" t="s">
        <v>110</v>
      </c>
      <c r="E103" s="61" t="s">
        <v>238</v>
      </c>
      <c r="F103" s="47" t="s">
        <v>400</v>
      </c>
      <c r="G103" s="47" t="s">
        <v>401</v>
      </c>
      <c r="H103" s="46" t="s">
        <v>166</v>
      </c>
      <c r="I103" s="13" t="s">
        <v>230</v>
      </c>
      <c r="J103" s="13"/>
      <c r="K103" s="68">
        <v>25</v>
      </c>
      <c r="L103" s="68">
        <v>20</v>
      </c>
      <c r="M103" s="68">
        <v>50</v>
      </c>
      <c r="N103" s="69">
        <v>100</v>
      </c>
      <c r="O103" s="68">
        <v>50</v>
      </c>
      <c r="P103" s="69">
        <v>100</v>
      </c>
      <c r="Q103" s="68">
        <v>50</v>
      </c>
      <c r="R103" s="69">
        <v>100</v>
      </c>
      <c r="S103" s="68">
        <v>50</v>
      </c>
      <c r="T103" s="69">
        <v>100</v>
      </c>
      <c r="U103" s="68">
        <v>50</v>
      </c>
      <c r="V103" s="69">
        <v>100</v>
      </c>
      <c r="W103" s="13"/>
      <c r="X103" s="13"/>
    </row>
    <row r="104" spans="1:24" s="17" customFormat="1" ht="44.25" customHeight="1" x14ac:dyDescent="0.25">
      <c r="A104" s="138"/>
      <c r="B104" s="138"/>
      <c r="C104" s="43">
        <v>8</v>
      </c>
      <c r="D104" s="51" t="s">
        <v>111</v>
      </c>
      <c r="E104" s="31"/>
      <c r="F104" s="31"/>
      <c r="G104" s="31"/>
      <c r="H104" s="46"/>
      <c r="I104" s="13"/>
      <c r="J104" s="13"/>
      <c r="K104" s="68"/>
      <c r="L104" s="68"/>
      <c r="M104" s="68"/>
      <c r="N104" s="69"/>
      <c r="O104" s="68"/>
      <c r="P104" s="69"/>
      <c r="Q104" s="68"/>
      <c r="R104" s="69"/>
      <c r="S104" s="68"/>
      <c r="T104" s="69"/>
      <c r="U104" s="68"/>
      <c r="V104" s="69"/>
      <c r="W104" s="13"/>
      <c r="X104" s="13"/>
    </row>
    <row r="105" spans="1:24" s="17" customFormat="1" ht="165.75" x14ac:dyDescent="0.25">
      <c r="A105" s="138"/>
      <c r="B105" s="138"/>
      <c r="C105" s="47"/>
      <c r="D105" s="47" t="s">
        <v>112</v>
      </c>
      <c r="E105" s="31" t="s">
        <v>234</v>
      </c>
      <c r="F105" s="47" t="s">
        <v>402</v>
      </c>
      <c r="G105" s="47" t="s">
        <v>403</v>
      </c>
      <c r="H105" s="46" t="s">
        <v>229</v>
      </c>
      <c r="I105" s="13" t="s">
        <v>230</v>
      </c>
      <c r="J105" s="13"/>
      <c r="K105" s="68">
        <v>9</v>
      </c>
      <c r="L105" s="68">
        <v>40</v>
      </c>
      <c r="M105" s="68">
        <v>10</v>
      </c>
      <c r="N105" s="69">
        <v>65</v>
      </c>
      <c r="O105" s="68">
        <v>11</v>
      </c>
      <c r="P105" s="69">
        <v>70</v>
      </c>
      <c r="Q105" s="68">
        <v>12</v>
      </c>
      <c r="R105" s="69">
        <v>75</v>
      </c>
      <c r="S105" s="68">
        <v>12</v>
      </c>
      <c r="T105" s="69">
        <v>75</v>
      </c>
      <c r="U105" s="68">
        <v>12</v>
      </c>
      <c r="V105" s="69">
        <v>75</v>
      </c>
      <c r="W105" s="13"/>
      <c r="X105" s="13"/>
    </row>
    <row r="106" spans="1:24" s="17" customFormat="1" ht="63.75" x14ac:dyDescent="0.25">
      <c r="A106" s="138"/>
      <c r="B106" s="138"/>
      <c r="C106" s="43">
        <v>9</v>
      </c>
      <c r="D106" s="44" t="s">
        <v>114</v>
      </c>
      <c r="E106" s="31"/>
      <c r="F106" s="31"/>
      <c r="G106" s="31"/>
      <c r="H106" s="46"/>
      <c r="I106" s="13"/>
      <c r="J106" s="13"/>
      <c r="K106" s="68"/>
      <c r="L106" s="68"/>
      <c r="M106" s="68"/>
      <c r="N106" s="69"/>
      <c r="O106" s="68"/>
      <c r="P106" s="69"/>
      <c r="Q106" s="68"/>
      <c r="R106" s="69"/>
      <c r="S106" s="68"/>
      <c r="T106" s="69"/>
      <c r="U106" s="68"/>
      <c r="V106" s="69"/>
      <c r="W106" s="13"/>
      <c r="X106" s="13"/>
    </row>
    <row r="107" spans="1:24" s="17" customFormat="1" ht="153" x14ac:dyDescent="0.25">
      <c r="A107" s="138"/>
      <c r="B107" s="138"/>
      <c r="C107" s="47"/>
      <c r="D107" s="47" t="s">
        <v>115</v>
      </c>
      <c r="E107" s="31" t="s">
        <v>233</v>
      </c>
      <c r="F107" s="47" t="s">
        <v>404</v>
      </c>
      <c r="G107" s="47" t="s">
        <v>405</v>
      </c>
      <c r="H107" s="46" t="s">
        <v>229</v>
      </c>
      <c r="I107" s="13" t="s">
        <v>133</v>
      </c>
      <c r="J107" s="13"/>
      <c r="K107" s="68">
        <v>5</v>
      </c>
      <c r="L107" s="68" t="s">
        <v>116</v>
      </c>
      <c r="M107" s="68">
        <v>5</v>
      </c>
      <c r="N107" s="69">
        <v>50</v>
      </c>
      <c r="O107" s="68">
        <v>7</v>
      </c>
      <c r="P107" s="69">
        <v>75</v>
      </c>
      <c r="Q107" s="68">
        <v>7</v>
      </c>
      <c r="R107" s="69">
        <v>75</v>
      </c>
      <c r="S107" s="68">
        <v>8</v>
      </c>
      <c r="T107" s="69">
        <v>100</v>
      </c>
      <c r="U107" s="68">
        <v>8</v>
      </c>
      <c r="V107" s="69">
        <v>100</v>
      </c>
      <c r="W107" s="13"/>
      <c r="X107" s="13"/>
    </row>
    <row r="108" spans="1:24" s="17" customFormat="1" ht="38.25" x14ac:dyDescent="0.25">
      <c r="A108" s="138"/>
      <c r="B108" s="138"/>
      <c r="C108" s="43">
        <v>10</v>
      </c>
      <c r="D108" s="44" t="s">
        <v>117</v>
      </c>
      <c r="E108" s="31"/>
      <c r="F108" s="31"/>
      <c r="G108" s="31"/>
      <c r="H108" s="46"/>
      <c r="I108" s="13"/>
      <c r="J108" s="13"/>
      <c r="K108" s="68"/>
      <c r="L108" s="68"/>
      <c r="M108" s="68"/>
      <c r="N108" s="69"/>
      <c r="O108" s="68"/>
      <c r="P108" s="69"/>
      <c r="Q108" s="68"/>
      <c r="R108" s="69"/>
      <c r="S108" s="68"/>
      <c r="T108" s="69"/>
      <c r="U108" s="68"/>
      <c r="V108" s="69"/>
      <c r="W108" s="13"/>
      <c r="X108" s="13"/>
    </row>
    <row r="109" spans="1:24" s="17" customFormat="1" ht="114.75" x14ac:dyDescent="0.25">
      <c r="A109" s="138"/>
      <c r="B109" s="138"/>
      <c r="C109" s="47"/>
      <c r="D109" s="47" t="s">
        <v>118</v>
      </c>
      <c r="E109" s="31" t="s">
        <v>232</v>
      </c>
      <c r="F109" s="47" t="s">
        <v>406</v>
      </c>
      <c r="G109" s="47" t="s">
        <v>407</v>
      </c>
      <c r="H109" s="46" t="s">
        <v>229</v>
      </c>
      <c r="I109" s="13" t="s">
        <v>133</v>
      </c>
      <c r="J109" s="13"/>
      <c r="K109" s="68">
        <v>0</v>
      </c>
      <c r="L109" s="68">
        <v>0</v>
      </c>
      <c r="M109" s="68">
        <v>0</v>
      </c>
      <c r="N109" s="69">
        <v>0</v>
      </c>
      <c r="O109" s="68">
        <v>75</v>
      </c>
      <c r="P109" s="69">
        <v>100</v>
      </c>
      <c r="Q109" s="68">
        <v>0</v>
      </c>
      <c r="R109" s="69">
        <v>0</v>
      </c>
      <c r="S109" s="68">
        <v>0</v>
      </c>
      <c r="T109" s="69">
        <v>0</v>
      </c>
      <c r="U109" s="68">
        <v>80</v>
      </c>
      <c r="V109" s="69">
        <v>150</v>
      </c>
      <c r="W109" s="13"/>
      <c r="X109" s="13"/>
    </row>
    <row r="110" spans="1:24" s="17" customFormat="1" ht="38.25" x14ac:dyDescent="0.25">
      <c r="A110" s="138"/>
      <c r="B110" s="138"/>
      <c r="C110" s="43">
        <v>11</v>
      </c>
      <c r="D110" s="44" t="s">
        <v>119</v>
      </c>
      <c r="E110" s="31"/>
      <c r="F110" s="31"/>
      <c r="G110" s="31"/>
      <c r="H110" s="46"/>
      <c r="I110" s="13"/>
      <c r="J110" s="13"/>
      <c r="K110" s="13"/>
      <c r="L110" s="13"/>
      <c r="M110" s="13"/>
      <c r="N110" s="19"/>
      <c r="O110" s="13"/>
      <c r="P110" s="19"/>
      <c r="Q110" s="13"/>
      <c r="R110" s="19"/>
      <c r="S110" s="13"/>
      <c r="T110" s="19"/>
      <c r="U110" s="13"/>
      <c r="V110" s="19"/>
      <c r="W110" s="13"/>
      <c r="X110" s="13"/>
    </row>
    <row r="111" spans="1:24" s="17" customFormat="1" ht="25.5" x14ac:dyDescent="0.25">
      <c r="A111" s="138"/>
      <c r="B111" s="138"/>
      <c r="C111" s="47"/>
      <c r="D111" s="47" t="s">
        <v>120</v>
      </c>
      <c r="E111" s="31"/>
      <c r="F111" s="31"/>
      <c r="G111" s="31"/>
      <c r="H111" s="46"/>
      <c r="I111" s="13"/>
      <c r="J111" s="13"/>
      <c r="K111" s="13"/>
      <c r="L111" s="13"/>
      <c r="M111" s="13"/>
      <c r="N111" s="19"/>
      <c r="O111" s="13"/>
      <c r="P111" s="19"/>
      <c r="Q111" s="13"/>
      <c r="R111" s="19"/>
      <c r="S111" s="13"/>
      <c r="T111" s="19"/>
      <c r="U111" s="13"/>
      <c r="V111" s="19"/>
      <c r="W111" s="13"/>
      <c r="X111" s="13"/>
    </row>
    <row r="112" spans="1:24" s="17" customFormat="1" ht="127.5" x14ac:dyDescent="0.25">
      <c r="A112" s="138"/>
      <c r="B112" s="138"/>
      <c r="C112" s="47"/>
      <c r="D112" s="47" t="s">
        <v>121</v>
      </c>
      <c r="E112" s="31" t="s">
        <v>231</v>
      </c>
      <c r="F112" s="47" t="s">
        <v>409</v>
      </c>
      <c r="G112" s="47" t="s">
        <v>408</v>
      </c>
      <c r="H112" s="46" t="s">
        <v>229</v>
      </c>
      <c r="I112" s="13" t="s">
        <v>133</v>
      </c>
      <c r="J112" s="13"/>
      <c r="K112" s="68">
        <v>7</v>
      </c>
      <c r="L112" s="68">
        <v>40</v>
      </c>
      <c r="M112" s="68">
        <v>7</v>
      </c>
      <c r="N112" s="69">
        <v>50</v>
      </c>
      <c r="O112" s="68">
        <v>7</v>
      </c>
      <c r="P112" s="69">
        <v>50</v>
      </c>
      <c r="Q112" s="68">
        <v>7</v>
      </c>
      <c r="R112" s="69">
        <v>50</v>
      </c>
      <c r="S112" s="68">
        <v>7</v>
      </c>
      <c r="T112" s="69">
        <v>50</v>
      </c>
      <c r="U112" s="68">
        <v>7</v>
      </c>
      <c r="V112" s="69">
        <v>50</v>
      </c>
      <c r="W112" s="13"/>
      <c r="X112" s="13"/>
    </row>
    <row r="113" spans="1:24" s="17" customFormat="1" ht="51" x14ac:dyDescent="0.25">
      <c r="A113" s="138"/>
      <c r="B113" s="138"/>
      <c r="C113" s="43">
        <v>12</v>
      </c>
      <c r="D113" s="44" t="s">
        <v>122</v>
      </c>
      <c r="E113" s="31"/>
      <c r="F113" s="31"/>
      <c r="G113" s="31"/>
      <c r="H113" s="46"/>
      <c r="I113" s="13"/>
      <c r="J113" s="13"/>
      <c r="K113" s="13"/>
      <c r="L113" s="13"/>
      <c r="M113" s="13"/>
      <c r="N113" s="19"/>
      <c r="O113" s="13"/>
      <c r="P113" s="19"/>
      <c r="Q113" s="13"/>
      <c r="R113" s="19"/>
      <c r="S113" s="13"/>
      <c r="T113" s="19"/>
      <c r="U113" s="13"/>
      <c r="V113" s="19"/>
      <c r="W113" s="13"/>
      <c r="X113" s="13"/>
    </row>
    <row r="114" spans="1:24" s="17" customFormat="1" ht="246" customHeight="1" x14ac:dyDescent="0.25">
      <c r="A114" s="138"/>
      <c r="B114" s="138"/>
      <c r="C114" s="47"/>
      <c r="D114" s="47" t="s">
        <v>123</v>
      </c>
      <c r="E114" s="31" t="s">
        <v>228</v>
      </c>
      <c r="F114" s="47" t="s">
        <v>123</v>
      </c>
      <c r="G114" s="47" t="s">
        <v>123</v>
      </c>
      <c r="H114" s="46" t="s">
        <v>229</v>
      </c>
      <c r="I114" s="13" t="s">
        <v>230</v>
      </c>
      <c r="J114" s="13"/>
      <c r="K114" s="68">
        <v>400</v>
      </c>
      <c r="L114" s="68">
        <v>50</v>
      </c>
      <c r="M114" s="68">
        <v>1500</v>
      </c>
      <c r="N114" s="69">
        <v>150</v>
      </c>
      <c r="O114" s="68">
        <v>1600</v>
      </c>
      <c r="P114" s="69">
        <v>175</v>
      </c>
      <c r="Q114" s="68">
        <v>426</v>
      </c>
      <c r="R114" s="69">
        <v>150</v>
      </c>
      <c r="S114" s="68">
        <v>413</v>
      </c>
      <c r="T114" s="69">
        <v>150</v>
      </c>
      <c r="U114" s="68">
        <v>1692</v>
      </c>
      <c r="V114" s="69">
        <v>450</v>
      </c>
      <c r="W114" s="13"/>
      <c r="X114" s="13"/>
    </row>
    <row r="115" spans="1:24" s="3" customFormat="1" ht="36" customHeight="1" x14ac:dyDescent="0.25">
      <c r="A115" s="136"/>
      <c r="B115" s="136"/>
      <c r="C115" s="137" t="s">
        <v>124</v>
      </c>
      <c r="D115" s="137"/>
      <c r="E115" s="62"/>
      <c r="F115" s="62"/>
      <c r="G115" s="62"/>
      <c r="H115" s="52"/>
      <c r="I115" s="4"/>
      <c r="J115" s="4"/>
      <c r="K115" s="64"/>
      <c r="L115" s="64"/>
      <c r="M115" s="65" t="s">
        <v>175</v>
      </c>
      <c r="N115" s="66">
        <v>2500</v>
      </c>
      <c r="O115" s="64" t="s">
        <v>176</v>
      </c>
      <c r="P115" s="66">
        <v>3000</v>
      </c>
      <c r="Q115" s="64" t="s">
        <v>177</v>
      </c>
      <c r="R115" s="67">
        <v>3500</v>
      </c>
      <c r="S115" s="64" t="s">
        <v>178</v>
      </c>
      <c r="T115" s="67">
        <v>4000</v>
      </c>
      <c r="U115" s="64">
        <v>1</v>
      </c>
      <c r="V115" s="67">
        <v>4500</v>
      </c>
      <c r="W115" s="4"/>
      <c r="X115" s="4"/>
    </row>
    <row r="116" spans="1:24" s="3" customFormat="1" ht="36.75" customHeight="1" x14ac:dyDescent="0.25">
      <c r="A116" s="136"/>
      <c r="B116" s="136"/>
      <c r="C116" s="53"/>
      <c r="D116" s="53"/>
      <c r="E116" s="62"/>
      <c r="F116" s="62"/>
      <c r="G116" s="62"/>
      <c r="H116" s="52"/>
      <c r="I116" s="4"/>
      <c r="J116" s="4"/>
      <c r="K116" s="64"/>
      <c r="L116" s="64"/>
      <c r="M116" s="64"/>
      <c r="N116" s="66">
        <f>SUM(N117:N148)</f>
        <v>2500</v>
      </c>
      <c r="O116" s="64"/>
      <c r="P116" s="66">
        <f>SUM(P117:P148)</f>
        <v>3000</v>
      </c>
      <c r="Q116" s="64"/>
      <c r="R116" s="66">
        <f>SUM(R117:R148)</f>
        <v>3500</v>
      </c>
      <c r="S116" s="64"/>
      <c r="T116" s="66">
        <f>SUM(T117:T148)</f>
        <v>4000</v>
      </c>
      <c r="U116" s="64"/>
      <c r="V116" s="66">
        <f>SUM(V117:V148)</f>
        <v>4500</v>
      </c>
      <c r="W116" s="4"/>
      <c r="X116" s="4"/>
    </row>
    <row r="117" spans="1:24" s="1" customFormat="1" ht="63.75" x14ac:dyDescent="0.25">
      <c r="A117" s="136"/>
      <c r="B117" s="136"/>
      <c r="C117" s="54">
        <v>1</v>
      </c>
      <c r="D117" s="55" t="s">
        <v>125</v>
      </c>
      <c r="E117" s="33" t="s">
        <v>245</v>
      </c>
      <c r="F117" s="100" t="s">
        <v>378</v>
      </c>
      <c r="G117" s="100" t="s">
        <v>379</v>
      </c>
      <c r="H117" s="16" t="s">
        <v>250</v>
      </c>
      <c r="I117" s="16" t="s">
        <v>251</v>
      </c>
      <c r="J117" s="114"/>
      <c r="K117" s="115">
        <v>2</v>
      </c>
      <c r="L117" s="115">
        <v>50</v>
      </c>
      <c r="M117" s="115">
        <v>4</v>
      </c>
      <c r="N117" s="114">
        <v>450</v>
      </c>
      <c r="O117" s="115">
        <v>4</v>
      </c>
      <c r="P117" s="115">
        <v>450</v>
      </c>
      <c r="Q117" s="115">
        <v>4</v>
      </c>
      <c r="R117" s="115">
        <v>450</v>
      </c>
      <c r="S117" s="115">
        <v>4</v>
      </c>
      <c r="T117" s="115">
        <v>450</v>
      </c>
      <c r="U117" s="115">
        <v>4</v>
      </c>
      <c r="V117" s="115">
        <v>450</v>
      </c>
      <c r="W117" s="115">
        <v>4</v>
      </c>
      <c r="X117" s="115">
        <f>V117</f>
        <v>450</v>
      </c>
    </row>
    <row r="118" spans="1:24" s="1" customFormat="1" ht="51" x14ac:dyDescent="0.25">
      <c r="A118" s="136"/>
      <c r="B118" s="136"/>
      <c r="C118" s="39"/>
      <c r="D118" s="56" t="s">
        <v>126</v>
      </c>
      <c r="E118" s="83"/>
      <c r="F118" s="100" t="s">
        <v>380</v>
      </c>
      <c r="G118" s="100" t="s">
        <v>378</v>
      </c>
      <c r="H118" s="16" t="s">
        <v>252</v>
      </c>
      <c r="I118" s="16" t="s">
        <v>253</v>
      </c>
      <c r="J118" s="114"/>
      <c r="K118" s="116" t="s">
        <v>212</v>
      </c>
      <c r="L118" s="115">
        <v>0</v>
      </c>
      <c r="M118" s="116" t="s">
        <v>213</v>
      </c>
      <c r="N118" s="115">
        <v>0</v>
      </c>
      <c r="O118" s="117">
        <v>0.5</v>
      </c>
      <c r="P118" s="115">
        <v>0</v>
      </c>
      <c r="Q118" s="116" t="s">
        <v>214</v>
      </c>
      <c r="R118" s="115">
        <v>0</v>
      </c>
      <c r="S118" s="117">
        <v>0.83</v>
      </c>
      <c r="T118" s="115">
        <v>0</v>
      </c>
      <c r="U118" s="117">
        <v>1</v>
      </c>
      <c r="V118" s="115">
        <v>0</v>
      </c>
      <c r="W118" s="117">
        <v>1</v>
      </c>
      <c r="X118" s="115">
        <v>0</v>
      </c>
    </row>
    <row r="119" spans="1:24" s="1" customFormat="1" ht="67.5" x14ac:dyDescent="0.25">
      <c r="A119" s="136"/>
      <c r="B119" s="136"/>
      <c r="C119" s="39"/>
      <c r="D119" s="56" t="s">
        <v>127</v>
      </c>
      <c r="E119" s="83"/>
      <c r="F119" s="100" t="s">
        <v>182</v>
      </c>
      <c r="G119" s="100" t="s">
        <v>183</v>
      </c>
      <c r="H119" s="16" t="s">
        <v>250</v>
      </c>
      <c r="I119" s="16" t="s">
        <v>254</v>
      </c>
      <c r="J119" s="114"/>
      <c r="K119" s="115">
        <v>2</v>
      </c>
      <c r="L119" s="115">
        <v>0</v>
      </c>
      <c r="M119" s="115">
        <v>4</v>
      </c>
      <c r="N119" s="115">
        <v>0</v>
      </c>
      <c r="O119" s="115">
        <v>6</v>
      </c>
      <c r="P119" s="115">
        <v>0</v>
      </c>
      <c r="Q119" s="115">
        <v>8</v>
      </c>
      <c r="R119" s="115">
        <v>0</v>
      </c>
      <c r="S119" s="115">
        <v>10</v>
      </c>
      <c r="T119" s="115">
        <v>0</v>
      </c>
      <c r="U119" s="115">
        <v>12</v>
      </c>
      <c r="V119" s="115">
        <v>0</v>
      </c>
      <c r="W119" s="115">
        <v>14</v>
      </c>
      <c r="X119" s="115">
        <v>0</v>
      </c>
    </row>
    <row r="120" spans="1:24" s="1" customFormat="1" ht="114.75" x14ac:dyDescent="0.25">
      <c r="A120" s="136"/>
      <c r="B120" s="136"/>
      <c r="C120" s="54">
        <v>2</v>
      </c>
      <c r="D120" s="55" t="s">
        <v>128</v>
      </c>
      <c r="E120" s="33" t="s">
        <v>246</v>
      </c>
      <c r="F120" s="100" t="s">
        <v>381</v>
      </c>
      <c r="G120" s="100" t="s">
        <v>382</v>
      </c>
      <c r="H120" s="16" t="s">
        <v>252</v>
      </c>
      <c r="I120" s="16" t="s">
        <v>251</v>
      </c>
      <c r="J120" s="114"/>
      <c r="K120" s="115">
        <v>2</v>
      </c>
      <c r="L120" s="115">
        <v>50</v>
      </c>
      <c r="M120" s="115">
        <v>4</v>
      </c>
      <c r="N120" s="115">
        <v>400</v>
      </c>
      <c r="O120" s="115">
        <v>4</v>
      </c>
      <c r="P120" s="115">
        <v>400</v>
      </c>
      <c r="Q120" s="115">
        <v>5</v>
      </c>
      <c r="R120" s="115">
        <v>500</v>
      </c>
      <c r="S120" s="115">
        <v>5</v>
      </c>
      <c r="T120" s="115">
        <v>500</v>
      </c>
      <c r="U120" s="115">
        <v>5</v>
      </c>
      <c r="V120" s="115">
        <v>500</v>
      </c>
      <c r="W120" s="115">
        <v>5</v>
      </c>
      <c r="X120" s="115">
        <f>V120</f>
        <v>500</v>
      </c>
    </row>
    <row r="121" spans="1:24" s="1" customFormat="1" ht="89.25" x14ac:dyDescent="0.25">
      <c r="A121" s="136"/>
      <c r="B121" s="136"/>
      <c r="C121" s="54">
        <v>3</v>
      </c>
      <c r="D121" s="55" t="s">
        <v>129</v>
      </c>
      <c r="E121" s="33" t="s">
        <v>184</v>
      </c>
      <c r="F121" s="101" t="s">
        <v>383</v>
      </c>
      <c r="G121" s="101" t="s">
        <v>384</v>
      </c>
      <c r="H121" s="16" t="s">
        <v>255</v>
      </c>
      <c r="I121" s="16" t="s">
        <v>251</v>
      </c>
      <c r="J121" s="114"/>
      <c r="K121" s="115">
        <v>5</v>
      </c>
      <c r="L121" s="115">
        <v>50</v>
      </c>
      <c r="M121" s="115">
        <v>10</v>
      </c>
      <c r="N121" s="115">
        <v>400</v>
      </c>
      <c r="O121" s="115">
        <v>10</v>
      </c>
      <c r="P121" s="115">
        <v>400</v>
      </c>
      <c r="Q121" s="115">
        <v>10</v>
      </c>
      <c r="R121" s="115">
        <v>400</v>
      </c>
      <c r="S121" s="115">
        <v>10</v>
      </c>
      <c r="T121" s="115">
        <v>400</v>
      </c>
      <c r="U121" s="115">
        <v>10</v>
      </c>
      <c r="V121" s="115">
        <v>400</v>
      </c>
      <c r="W121" s="115">
        <v>10</v>
      </c>
      <c r="X121" s="115">
        <f>V121</f>
        <v>400</v>
      </c>
    </row>
    <row r="122" spans="1:24" s="1" customFormat="1" ht="112.5" x14ac:dyDescent="0.25">
      <c r="A122" s="58"/>
      <c r="B122" s="58"/>
      <c r="C122" s="56"/>
      <c r="D122" s="56" t="s">
        <v>130</v>
      </c>
      <c r="E122" s="33"/>
      <c r="F122" s="100" t="s">
        <v>185</v>
      </c>
      <c r="G122" s="100" t="s">
        <v>186</v>
      </c>
      <c r="H122" s="87" t="s">
        <v>252</v>
      </c>
      <c r="I122" s="16" t="s">
        <v>251</v>
      </c>
      <c r="J122" s="114"/>
      <c r="K122" s="115">
        <v>5</v>
      </c>
      <c r="L122" s="115">
        <v>0</v>
      </c>
      <c r="M122" s="115">
        <v>10</v>
      </c>
      <c r="N122" s="115">
        <v>450</v>
      </c>
      <c r="O122" s="115">
        <v>10</v>
      </c>
      <c r="P122" s="115">
        <v>450</v>
      </c>
      <c r="Q122" s="115">
        <v>10</v>
      </c>
      <c r="R122" s="115">
        <v>450</v>
      </c>
      <c r="S122" s="115">
        <v>10</v>
      </c>
      <c r="T122" s="115">
        <v>450</v>
      </c>
      <c r="U122" s="115">
        <v>10</v>
      </c>
      <c r="V122" s="115">
        <v>450</v>
      </c>
      <c r="W122" s="115">
        <v>10</v>
      </c>
      <c r="X122" s="115">
        <f>V122</f>
        <v>450</v>
      </c>
    </row>
    <row r="123" spans="1:24" s="1" customFormat="1" ht="76.5" x14ac:dyDescent="0.25">
      <c r="A123" s="58"/>
      <c r="B123" s="58"/>
      <c r="C123" s="56"/>
      <c r="D123" s="56" t="s">
        <v>131</v>
      </c>
      <c r="E123" s="33"/>
      <c r="F123" s="100" t="s">
        <v>187</v>
      </c>
      <c r="G123" s="100" t="s">
        <v>385</v>
      </c>
      <c r="H123" s="16" t="s">
        <v>255</v>
      </c>
      <c r="I123" s="16" t="s">
        <v>254</v>
      </c>
      <c r="J123" s="114"/>
      <c r="K123" s="115">
        <v>2</v>
      </c>
      <c r="L123" s="115">
        <v>0</v>
      </c>
      <c r="M123" s="115">
        <v>4</v>
      </c>
      <c r="N123" s="115">
        <v>400</v>
      </c>
      <c r="O123" s="115">
        <v>4</v>
      </c>
      <c r="P123" s="115">
        <v>400</v>
      </c>
      <c r="Q123" s="115">
        <v>4</v>
      </c>
      <c r="R123" s="115">
        <v>400</v>
      </c>
      <c r="S123" s="115">
        <v>4</v>
      </c>
      <c r="T123" s="115">
        <v>400</v>
      </c>
      <c r="U123" s="115">
        <v>4</v>
      </c>
      <c r="V123" s="115">
        <v>400</v>
      </c>
      <c r="W123" s="115">
        <v>4</v>
      </c>
      <c r="X123" s="115">
        <f>V123</f>
        <v>400</v>
      </c>
    </row>
    <row r="124" spans="1:24" s="1" customFormat="1" ht="90" x14ac:dyDescent="0.25">
      <c r="A124" s="58"/>
      <c r="B124" s="58"/>
      <c r="C124" s="54">
        <v>4</v>
      </c>
      <c r="D124" s="55" t="s">
        <v>132</v>
      </c>
      <c r="E124" s="33" t="s">
        <v>247</v>
      </c>
      <c r="F124" s="100" t="s">
        <v>188</v>
      </c>
      <c r="G124" s="100" t="s">
        <v>189</v>
      </c>
      <c r="H124" s="16" t="s">
        <v>252</v>
      </c>
      <c r="I124" s="16" t="s">
        <v>133</v>
      </c>
      <c r="J124" s="114"/>
      <c r="K124" s="115">
        <v>0</v>
      </c>
      <c r="L124" s="115">
        <v>0</v>
      </c>
      <c r="M124" s="115">
        <v>0</v>
      </c>
      <c r="N124" s="115">
        <v>0</v>
      </c>
      <c r="O124" s="115">
        <v>1</v>
      </c>
      <c r="P124" s="115">
        <v>300</v>
      </c>
      <c r="Q124" s="115">
        <v>2</v>
      </c>
      <c r="R124" s="115">
        <v>600</v>
      </c>
      <c r="S124" s="115">
        <v>2</v>
      </c>
      <c r="T124" s="115">
        <v>600</v>
      </c>
      <c r="U124" s="115">
        <v>2</v>
      </c>
      <c r="V124" s="115">
        <v>600</v>
      </c>
      <c r="W124" s="115">
        <v>3</v>
      </c>
      <c r="X124" s="115">
        <f>V124</f>
        <v>600</v>
      </c>
    </row>
    <row r="125" spans="1:24" s="1" customFormat="1" ht="76.5" x14ac:dyDescent="0.25">
      <c r="A125" s="58"/>
      <c r="B125" s="58"/>
      <c r="C125" s="39"/>
      <c r="D125" s="56" t="s">
        <v>134</v>
      </c>
      <c r="E125" s="33"/>
      <c r="F125" s="134" t="s">
        <v>190</v>
      </c>
      <c r="G125" s="134" t="s">
        <v>191</v>
      </c>
      <c r="H125" s="16" t="s">
        <v>252</v>
      </c>
      <c r="I125" s="16" t="s">
        <v>253</v>
      </c>
      <c r="J125" s="114"/>
      <c r="K125" s="115">
        <v>0</v>
      </c>
      <c r="L125" s="115">
        <v>0</v>
      </c>
      <c r="M125" s="115">
        <v>0</v>
      </c>
      <c r="N125" s="115">
        <v>0</v>
      </c>
      <c r="O125" s="117">
        <v>0.3</v>
      </c>
      <c r="P125" s="115">
        <v>0</v>
      </c>
      <c r="Q125" s="117">
        <v>0.6</v>
      </c>
      <c r="R125" s="115">
        <v>0</v>
      </c>
      <c r="S125" s="117">
        <v>1</v>
      </c>
      <c r="T125" s="115">
        <v>0</v>
      </c>
      <c r="U125" s="115">
        <v>0</v>
      </c>
      <c r="V125" s="115">
        <v>0</v>
      </c>
      <c r="W125" s="117">
        <v>1</v>
      </c>
      <c r="X125" s="115">
        <v>0</v>
      </c>
    </row>
    <row r="126" spans="1:24" s="1" customFormat="1" ht="48" customHeight="1" x14ac:dyDescent="0.25">
      <c r="A126" s="58"/>
      <c r="B126" s="58"/>
      <c r="C126" s="39"/>
      <c r="D126" s="56" t="s">
        <v>135</v>
      </c>
      <c r="E126" s="33"/>
      <c r="F126" s="134"/>
      <c r="G126" s="135"/>
      <c r="H126" s="16" t="s">
        <v>255</v>
      </c>
      <c r="I126" s="118" t="s">
        <v>254</v>
      </c>
      <c r="J126" s="119"/>
      <c r="K126" s="120">
        <v>0</v>
      </c>
      <c r="L126" s="120">
        <v>0</v>
      </c>
      <c r="M126" s="120">
        <v>0</v>
      </c>
      <c r="N126" s="120">
        <v>0</v>
      </c>
      <c r="O126" s="120">
        <v>2</v>
      </c>
      <c r="P126" s="120">
        <v>0</v>
      </c>
      <c r="Q126" s="120">
        <v>4</v>
      </c>
      <c r="R126" s="120">
        <v>0</v>
      </c>
      <c r="S126" s="120">
        <v>6</v>
      </c>
      <c r="T126" s="120">
        <v>0</v>
      </c>
      <c r="U126" s="120">
        <v>8</v>
      </c>
      <c r="V126" s="120">
        <v>0</v>
      </c>
      <c r="W126" s="120">
        <v>8</v>
      </c>
      <c r="X126" s="120">
        <v>0</v>
      </c>
    </row>
    <row r="127" spans="1:24" s="1" customFormat="1" ht="72" customHeight="1" x14ac:dyDescent="0.25">
      <c r="A127" s="58"/>
      <c r="B127" s="58"/>
      <c r="C127" s="54">
        <v>5</v>
      </c>
      <c r="D127" s="55" t="s">
        <v>136</v>
      </c>
      <c r="E127" s="33" t="s">
        <v>192</v>
      </c>
      <c r="F127" s="31"/>
      <c r="G127" s="92"/>
      <c r="H127" s="16"/>
      <c r="I127" s="118"/>
      <c r="J127" s="119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</row>
    <row r="128" spans="1:24" s="1" customFormat="1" ht="51" x14ac:dyDescent="0.25">
      <c r="A128" s="58"/>
      <c r="B128" s="58"/>
      <c r="C128" s="39"/>
      <c r="D128" s="56" t="s">
        <v>137</v>
      </c>
      <c r="E128" s="33"/>
      <c r="F128" s="100" t="s">
        <v>386</v>
      </c>
      <c r="G128" s="100" t="s">
        <v>387</v>
      </c>
      <c r="H128" s="16" t="s">
        <v>252</v>
      </c>
      <c r="I128" s="16" t="s">
        <v>256</v>
      </c>
      <c r="J128" s="114"/>
      <c r="K128" s="115">
        <v>0</v>
      </c>
      <c r="L128" s="115">
        <v>0</v>
      </c>
      <c r="M128" s="115">
        <v>0</v>
      </c>
      <c r="N128" s="115">
        <v>0</v>
      </c>
      <c r="O128" s="115">
        <v>2</v>
      </c>
      <c r="P128" s="115">
        <v>0</v>
      </c>
      <c r="Q128" s="115">
        <v>2</v>
      </c>
      <c r="R128" s="115">
        <v>0</v>
      </c>
      <c r="S128" s="115">
        <v>2</v>
      </c>
      <c r="T128" s="114">
        <v>0</v>
      </c>
      <c r="U128" s="115">
        <v>2</v>
      </c>
      <c r="V128" s="114">
        <v>0</v>
      </c>
      <c r="W128" s="115">
        <v>2</v>
      </c>
      <c r="X128" s="114">
        <f>V128</f>
        <v>0</v>
      </c>
    </row>
    <row r="129" spans="1:24" s="1" customFormat="1" ht="51" x14ac:dyDescent="0.25">
      <c r="A129" s="58"/>
      <c r="B129" s="58"/>
      <c r="C129" s="56"/>
      <c r="D129" s="56" t="s">
        <v>138</v>
      </c>
      <c r="E129" s="33"/>
      <c r="F129" s="100" t="s">
        <v>193</v>
      </c>
      <c r="G129" s="100" t="s">
        <v>194</v>
      </c>
      <c r="H129" s="70" t="s">
        <v>257</v>
      </c>
      <c r="I129" s="16" t="s">
        <v>254</v>
      </c>
      <c r="J129" s="114"/>
      <c r="K129" s="115">
        <v>0</v>
      </c>
      <c r="L129" s="115">
        <v>0</v>
      </c>
      <c r="M129" s="115">
        <v>0</v>
      </c>
      <c r="N129" s="115">
        <v>0</v>
      </c>
      <c r="O129" s="115">
        <v>1</v>
      </c>
      <c r="P129" s="115">
        <v>100</v>
      </c>
      <c r="Q129" s="115">
        <v>2</v>
      </c>
      <c r="R129" s="115">
        <v>200</v>
      </c>
      <c r="S129" s="115">
        <v>3</v>
      </c>
      <c r="T129" s="115">
        <v>300</v>
      </c>
      <c r="U129" s="115">
        <v>3</v>
      </c>
      <c r="V129" s="115">
        <v>300</v>
      </c>
      <c r="W129" s="115">
        <v>3</v>
      </c>
      <c r="X129" s="115">
        <f>V129</f>
        <v>300</v>
      </c>
    </row>
    <row r="130" spans="1:24" s="1" customFormat="1" ht="56.25" x14ac:dyDescent="0.25">
      <c r="A130" s="58"/>
      <c r="B130" s="58"/>
      <c r="C130" s="56"/>
      <c r="D130" s="56" t="s">
        <v>139</v>
      </c>
      <c r="E130" s="33"/>
      <c r="F130" s="100" t="s">
        <v>195</v>
      </c>
      <c r="G130" s="100" t="s">
        <v>196</v>
      </c>
      <c r="H130" s="70" t="s">
        <v>257</v>
      </c>
      <c r="I130" s="16" t="s">
        <v>254</v>
      </c>
      <c r="J130" s="114"/>
      <c r="K130" s="115">
        <v>0</v>
      </c>
      <c r="L130" s="115">
        <v>0</v>
      </c>
      <c r="M130" s="115">
        <v>0</v>
      </c>
      <c r="N130" s="115">
        <v>0</v>
      </c>
      <c r="O130" s="115">
        <v>1</v>
      </c>
      <c r="P130" s="115">
        <v>100</v>
      </c>
      <c r="Q130" s="115">
        <v>1</v>
      </c>
      <c r="R130" s="115">
        <v>100</v>
      </c>
      <c r="S130" s="115">
        <v>1</v>
      </c>
      <c r="T130" s="115">
        <v>100</v>
      </c>
      <c r="U130" s="115">
        <v>1</v>
      </c>
      <c r="V130" s="115">
        <v>100</v>
      </c>
      <c r="W130" s="115">
        <v>1</v>
      </c>
      <c r="X130" s="115">
        <f>V130</f>
        <v>100</v>
      </c>
    </row>
    <row r="131" spans="1:24" s="1" customFormat="1" ht="38.25" x14ac:dyDescent="0.25">
      <c r="A131" s="58"/>
      <c r="B131" s="58"/>
      <c r="C131" s="54">
        <v>6</v>
      </c>
      <c r="D131" s="55" t="s">
        <v>140</v>
      </c>
      <c r="E131" s="35" t="s">
        <v>249</v>
      </c>
      <c r="F131" s="31"/>
      <c r="G131" s="31"/>
      <c r="H131" s="39"/>
      <c r="I131" s="6"/>
      <c r="J131" s="6"/>
      <c r="K131" s="6"/>
      <c r="L131" s="6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6"/>
      <c r="X131" s="6"/>
    </row>
    <row r="132" spans="1:24" s="1" customFormat="1" ht="67.5" x14ac:dyDescent="0.25">
      <c r="A132" s="58"/>
      <c r="B132" s="58"/>
      <c r="C132" s="56"/>
      <c r="D132" s="56" t="s">
        <v>141</v>
      </c>
      <c r="E132" s="33"/>
      <c r="F132" s="100" t="s">
        <v>197</v>
      </c>
      <c r="G132" s="100" t="s">
        <v>198</v>
      </c>
      <c r="H132" s="16" t="s">
        <v>255</v>
      </c>
      <c r="I132" s="16" t="s">
        <v>133</v>
      </c>
      <c r="J132" s="114"/>
      <c r="K132" s="115">
        <v>0</v>
      </c>
      <c r="L132" s="115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15">
        <v>0</v>
      </c>
      <c r="T132" s="115">
        <v>0</v>
      </c>
      <c r="U132" s="115">
        <v>2</v>
      </c>
      <c r="V132" s="115">
        <v>0</v>
      </c>
      <c r="W132" s="115">
        <v>2</v>
      </c>
      <c r="X132" s="115">
        <f>V132</f>
        <v>0</v>
      </c>
    </row>
    <row r="133" spans="1:24" s="1" customFormat="1" ht="78.75" x14ac:dyDescent="0.25">
      <c r="A133" s="58"/>
      <c r="B133" s="58"/>
      <c r="C133" s="56"/>
      <c r="D133" s="56" t="s">
        <v>142</v>
      </c>
      <c r="E133" s="33"/>
      <c r="F133" s="100" t="s">
        <v>199</v>
      </c>
      <c r="G133" s="102" t="s">
        <v>388</v>
      </c>
      <c r="H133" s="70" t="s">
        <v>252</v>
      </c>
      <c r="I133" s="16" t="s">
        <v>254</v>
      </c>
      <c r="J133" s="114"/>
      <c r="K133" s="115">
        <v>0</v>
      </c>
      <c r="L133" s="115">
        <v>0</v>
      </c>
      <c r="M133" s="115">
        <v>0</v>
      </c>
      <c r="N133" s="115">
        <v>0</v>
      </c>
      <c r="O133" s="115">
        <v>0</v>
      </c>
      <c r="P133" s="115">
        <v>0</v>
      </c>
      <c r="Q133" s="115">
        <v>0</v>
      </c>
      <c r="R133" s="115">
        <v>0</v>
      </c>
      <c r="S133" s="115">
        <v>0</v>
      </c>
      <c r="T133" s="115">
        <v>0</v>
      </c>
      <c r="U133" s="115">
        <v>2</v>
      </c>
      <c r="V133" s="115">
        <v>0</v>
      </c>
      <c r="W133" s="115">
        <v>2</v>
      </c>
      <c r="X133" s="115">
        <f>V133</f>
        <v>0</v>
      </c>
    </row>
    <row r="134" spans="1:24" s="1" customFormat="1" ht="56.25" x14ac:dyDescent="0.25">
      <c r="A134" s="58"/>
      <c r="B134" s="58"/>
      <c r="C134" s="56"/>
      <c r="D134" s="56" t="s">
        <v>143</v>
      </c>
      <c r="E134" s="33"/>
      <c r="F134" s="100" t="s">
        <v>200</v>
      </c>
      <c r="G134" s="102" t="s">
        <v>389</v>
      </c>
      <c r="H134" s="70" t="s">
        <v>255</v>
      </c>
      <c r="I134" s="16" t="s">
        <v>254</v>
      </c>
      <c r="J134" s="114"/>
      <c r="K134" s="115">
        <v>0</v>
      </c>
      <c r="L134" s="115">
        <v>0</v>
      </c>
      <c r="M134" s="115">
        <v>0</v>
      </c>
      <c r="N134" s="115">
        <v>0</v>
      </c>
      <c r="O134" s="115">
        <v>0</v>
      </c>
      <c r="P134" s="115">
        <v>0</v>
      </c>
      <c r="Q134" s="115">
        <v>0</v>
      </c>
      <c r="R134" s="115">
        <v>0</v>
      </c>
      <c r="S134" s="115">
        <v>0</v>
      </c>
      <c r="T134" s="115">
        <v>0</v>
      </c>
      <c r="U134" s="115">
        <v>1</v>
      </c>
      <c r="V134" s="115">
        <v>0</v>
      </c>
      <c r="W134" s="115">
        <v>2</v>
      </c>
      <c r="X134" s="115">
        <f>V134</f>
        <v>0</v>
      </c>
    </row>
    <row r="135" spans="1:24" s="1" customFormat="1" ht="38.25" x14ac:dyDescent="0.25">
      <c r="A135" s="58"/>
      <c r="B135" s="58"/>
      <c r="C135" s="54">
        <v>7</v>
      </c>
      <c r="D135" s="55" t="s">
        <v>144</v>
      </c>
      <c r="E135" s="33" t="s">
        <v>248</v>
      </c>
      <c r="F135" s="31"/>
      <c r="G135" s="31"/>
      <c r="H135" s="39"/>
      <c r="I135" s="6"/>
      <c r="J135" s="6"/>
      <c r="K135" s="6"/>
      <c r="L135" s="6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6"/>
      <c r="X135" s="6"/>
    </row>
    <row r="136" spans="1:24" s="1" customFormat="1" ht="78.75" x14ac:dyDescent="0.25">
      <c r="A136" s="58"/>
      <c r="B136" s="58"/>
      <c r="C136" s="39"/>
      <c r="D136" s="56" t="s">
        <v>145</v>
      </c>
      <c r="E136" s="33"/>
      <c r="F136" s="100" t="s">
        <v>201</v>
      </c>
      <c r="G136" s="100" t="s">
        <v>202</v>
      </c>
      <c r="H136" s="16" t="s">
        <v>252</v>
      </c>
      <c r="I136" s="16" t="s">
        <v>133</v>
      </c>
      <c r="J136" s="114"/>
      <c r="K136" s="115">
        <v>0</v>
      </c>
      <c r="L136" s="115">
        <v>0</v>
      </c>
      <c r="M136" s="115">
        <v>1</v>
      </c>
      <c r="N136" s="114">
        <v>400</v>
      </c>
      <c r="O136" s="115">
        <v>1</v>
      </c>
      <c r="P136" s="115">
        <v>400</v>
      </c>
      <c r="Q136" s="115">
        <v>1</v>
      </c>
      <c r="R136" s="115">
        <v>400</v>
      </c>
      <c r="S136" s="115">
        <v>1</v>
      </c>
      <c r="T136" s="115">
        <v>400</v>
      </c>
      <c r="U136" s="115">
        <v>1</v>
      </c>
      <c r="V136" s="115">
        <v>400</v>
      </c>
      <c r="W136" s="115">
        <v>1</v>
      </c>
      <c r="X136" s="115">
        <f>V136</f>
        <v>400</v>
      </c>
    </row>
    <row r="137" spans="1:24" s="1" customFormat="1" ht="56.25" x14ac:dyDescent="0.25">
      <c r="A137" s="58"/>
      <c r="B137" s="58"/>
      <c r="C137" s="39"/>
      <c r="D137" s="56" t="s">
        <v>146</v>
      </c>
      <c r="E137" s="33"/>
      <c r="F137" s="100" t="s">
        <v>203</v>
      </c>
      <c r="G137" s="100" t="s">
        <v>390</v>
      </c>
      <c r="H137" s="16" t="s">
        <v>257</v>
      </c>
      <c r="I137" s="16" t="s">
        <v>258</v>
      </c>
      <c r="J137" s="114"/>
      <c r="K137" s="115">
        <v>0</v>
      </c>
      <c r="L137" s="115">
        <v>0</v>
      </c>
      <c r="M137" s="115">
        <v>0</v>
      </c>
      <c r="N137" s="115">
        <v>0</v>
      </c>
      <c r="O137" s="115">
        <v>1</v>
      </c>
      <c r="P137" s="114">
        <v>0</v>
      </c>
      <c r="Q137" s="115">
        <v>1</v>
      </c>
      <c r="R137" s="114">
        <v>0</v>
      </c>
      <c r="S137" s="115">
        <v>1</v>
      </c>
      <c r="T137" s="114">
        <v>0</v>
      </c>
      <c r="U137" s="115">
        <v>1</v>
      </c>
      <c r="V137" s="114">
        <v>400</v>
      </c>
      <c r="W137" s="115">
        <v>1</v>
      </c>
      <c r="X137" s="114">
        <f>V137</f>
        <v>400</v>
      </c>
    </row>
    <row r="138" spans="1:24" s="1" customFormat="1" ht="56.25" x14ac:dyDescent="0.25">
      <c r="A138" s="58"/>
      <c r="B138" s="58"/>
      <c r="C138" s="39"/>
      <c r="D138" s="56" t="s">
        <v>147</v>
      </c>
      <c r="E138" s="33"/>
      <c r="F138" s="100" t="s">
        <v>204</v>
      </c>
      <c r="G138" s="100" t="s">
        <v>391</v>
      </c>
      <c r="H138" s="16" t="s">
        <v>257</v>
      </c>
      <c r="I138" s="16" t="s">
        <v>258</v>
      </c>
      <c r="J138" s="114"/>
      <c r="K138" s="115">
        <v>0</v>
      </c>
      <c r="L138" s="115">
        <v>0</v>
      </c>
      <c r="M138" s="115">
        <v>0</v>
      </c>
      <c r="N138" s="115">
        <v>0</v>
      </c>
      <c r="O138" s="115">
        <v>0</v>
      </c>
      <c r="P138" s="115">
        <v>0</v>
      </c>
      <c r="Q138" s="115">
        <v>1</v>
      </c>
      <c r="R138" s="114">
        <v>0</v>
      </c>
      <c r="S138" s="115">
        <v>2</v>
      </c>
      <c r="T138" s="114">
        <v>0</v>
      </c>
      <c r="U138" s="115">
        <v>3</v>
      </c>
      <c r="V138" s="114">
        <v>0</v>
      </c>
      <c r="W138" s="115">
        <v>3</v>
      </c>
      <c r="X138" s="114">
        <v>0</v>
      </c>
    </row>
    <row r="139" spans="1:24" s="1" customFormat="1" ht="56.25" x14ac:dyDescent="0.25">
      <c r="A139" s="58"/>
      <c r="B139" s="58"/>
      <c r="C139" s="39"/>
      <c r="D139" s="56" t="s">
        <v>159</v>
      </c>
      <c r="E139" s="33"/>
      <c r="F139" s="100" t="s">
        <v>205</v>
      </c>
      <c r="G139" s="100" t="s">
        <v>392</v>
      </c>
      <c r="H139" s="16" t="s">
        <v>257</v>
      </c>
      <c r="I139" s="16" t="s">
        <v>254</v>
      </c>
      <c r="J139" s="114"/>
      <c r="K139" s="115">
        <v>0</v>
      </c>
      <c r="L139" s="115">
        <v>0</v>
      </c>
      <c r="M139" s="115">
        <v>0</v>
      </c>
      <c r="N139" s="115">
        <v>0</v>
      </c>
      <c r="O139" s="115">
        <v>0</v>
      </c>
      <c r="P139" s="115">
        <v>0</v>
      </c>
      <c r="Q139" s="115">
        <v>1</v>
      </c>
      <c r="R139" s="115">
        <v>0</v>
      </c>
      <c r="S139" s="115">
        <v>1</v>
      </c>
      <c r="T139" s="115">
        <v>0</v>
      </c>
      <c r="U139" s="115">
        <v>1</v>
      </c>
      <c r="V139" s="115">
        <v>100</v>
      </c>
      <c r="W139" s="115">
        <v>1</v>
      </c>
      <c r="X139" s="115">
        <v>300</v>
      </c>
    </row>
    <row r="140" spans="1:24" s="1" customFormat="1" ht="51" x14ac:dyDescent="0.25">
      <c r="A140" s="58"/>
      <c r="B140" s="58"/>
      <c r="C140" s="54">
        <v>8</v>
      </c>
      <c r="D140" s="55" t="s">
        <v>148</v>
      </c>
      <c r="E140" s="33" t="s">
        <v>206</v>
      </c>
      <c r="F140" s="31"/>
      <c r="G140" s="31"/>
      <c r="H140" s="70" t="s">
        <v>255</v>
      </c>
      <c r="I140" s="6"/>
      <c r="J140" s="6"/>
      <c r="K140" s="6"/>
      <c r="L140" s="6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6"/>
      <c r="X140" s="6"/>
    </row>
    <row r="141" spans="1:24" s="1" customFormat="1" ht="56.25" x14ac:dyDescent="0.25">
      <c r="A141" s="58"/>
      <c r="B141" s="58"/>
      <c r="C141" s="39"/>
      <c r="D141" s="56" t="s">
        <v>145</v>
      </c>
      <c r="E141" s="33"/>
      <c r="F141" s="100" t="s">
        <v>207</v>
      </c>
      <c r="G141" s="100" t="s">
        <v>208</v>
      </c>
      <c r="H141" s="16" t="s">
        <v>24</v>
      </c>
      <c r="I141" s="16" t="s">
        <v>254</v>
      </c>
      <c r="J141" s="114"/>
      <c r="K141" s="115">
        <v>0</v>
      </c>
      <c r="L141" s="115">
        <v>0</v>
      </c>
      <c r="M141" s="115">
        <v>0</v>
      </c>
      <c r="N141" s="115">
        <v>0</v>
      </c>
      <c r="O141" s="115">
        <v>0</v>
      </c>
      <c r="P141" s="115">
        <v>0</v>
      </c>
      <c r="Q141" s="115">
        <v>2</v>
      </c>
      <c r="R141" s="115">
        <v>0</v>
      </c>
      <c r="S141" s="115">
        <v>2</v>
      </c>
      <c r="T141" s="115">
        <v>0</v>
      </c>
      <c r="U141" s="115">
        <v>2</v>
      </c>
      <c r="V141" s="115">
        <v>0</v>
      </c>
      <c r="W141" s="115">
        <v>2</v>
      </c>
      <c r="X141" s="115">
        <v>0</v>
      </c>
    </row>
    <row r="142" spans="1:24" s="1" customFormat="1" ht="56.25" x14ac:dyDescent="0.25">
      <c r="A142" s="58"/>
      <c r="B142" s="58"/>
      <c r="C142" s="39"/>
      <c r="D142" s="56" t="s">
        <v>149</v>
      </c>
      <c r="E142" s="33"/>
      <c r="F142" s="100" t="s">
        <v>209</v>
      </c>
      <c r="G142" s="100" t="s">
        <v>210</v>
      </c>
      <c r="H142" s="16" t="s">
        <v>255</v>
      </c>
      <c r="I142" s="16" t="s">
        <v>258</v>
      </c>
      <c r="J142" s="114"/>
      <c r="K142" s="115">
        <v>0</v>
      </c>
      <c r="L142" s="115">
        <v>0</v>
      </c>
      <c r="M142" s="115">
        <v>0</v>
      </c>
      <c r="N142" s="115">
        <v>0</v>
      </c>
      <c r="O142" s="115">
        <v>0</v>
      </c>
      <c r="P142" s="115">
        <v>0</v>
      </c>
      <c r="Q142" s="115">
        <v>2</v>
      </c>
      <c r="R142" s="114">
        <v>0</v>
      </c>
      <c r="S142" s="115">
        <v>2</v>
      </c>
      <c r="T142" s="114">
        <v>0</v>
      </c>
      <c r="U142" s="115">
        <v>2</v>
      </c>
      <c r="V142" s="114">
        <v>0</v>
      </c>
      <c r="W142" s="115">
        <v>2</v>
      </c>
      <c r="X142" s="114">
        <f>V142</f>
        <v>0</v>
      </c>
    </row>
    <row r="143" spans="1:24" s="1" customFormat="1" ht="45" x14ac:dyDescent="0.25">
      <c r="A143" s="58"/>
      <c r="B143" s="58"/>
      <c r="C143" s="39"/>
      <c r="D143" s="56" t="s">
        <v>150</v>
      </c>
      <c r="E143" s="33"/>
      <c r="F143" s="100" t="s">
        <v>393</v>
      </c>
      <c r="G143" s="100" t="s">
        <v>211</v>
      </c>
      <c r="H143" s="16" t="s">
        <v>255</v>
      </c>
      <c r="I143" s="16" t="s">
        <v>258</v>
      </c>
      <c r="J143" s="114"/>
      <c r="K143" s="115">
        <v>0</v>
      </c>
      <c r="L143" s="115">
        <v>0</v>
      </c>
      <c r="M143" s="115">
        <v>0</v>
      </c>
      <c r="N143" s="115">
        <v>0</v>
      </c>
      <c r="O143" s="115">
        <v>0</v>
      </c>
      <c r="P143" s="115">
        <v>0</v>
      </c>
      <c r="Q143" s="115">
        <v>0</v>
      </c>
      <c r="R143" s="115">
        <v>0</v>
      </c>
      <c r="S143" s="115">
        <v>2</v>
      </c>
      <c r="T143" s="115">
        <v>200</v>
      </c>
      <c r="U143" s="115">
        <v>2</v>
      </c>
      <c r="V143" s="115">
        <v>200</v>
      </c>
      <c r="W143" s="115">
        <v>2</v>
      </c>
      <c r="X143" s="115">
        <f>V143</f>
        <v>200</v>
      </c>
    </row>
    <row r="144" spans="1:24" s="1" customFormat="1" ht="56.25" x14ac:dyDescent="0.25">
      <c r="A144" s="58"/>
      <c r="B144" s="58"/>
      <c r="C144" s="39"/>
      <c r="D144" s="56" t="s">
        <v>151</v>
      </c>
      <c r="E144" s="33"/>
      <c r="F144" s="100" t="s">
        <v>209</v>
      </c>
      <c r="G144" s="100" t="s">
        <v>210</v>
      </c>
      <c r="H144" s="16" t="s">
        <v>255</v>
      </c>
      <c r="I144" s="16" t="s">
        <v>254</v>
      </c>
      <c r="J144" s="114"/>
      <c r="K144" s="115">
        <v>0</v>
      </c>
      <c r="L144" s="115">
        <v>0</v>
      </c>
      <c r="M144" s="115">
        <v>0</v>
      </c>
      <c r="N144" s="115">
        <v>0</v>
      </c>
      <c r="O144" s="115">
        <v>0</v>
      </c>
      <c r="P144" s="115">
        <v>0</v>
      </c>
      <c r="Q144" s="115">
        <v>0</v>
      </c>
      <c r="R144" s="115">
        <v>0</v>
      </c>
      <c r="S144" s="115">
        <v>2</v>
      </c>
      <c r="T144" s="115">
        <v>200</v>
      </c>
      <c r="U144" s="115">
        <v>2</v>
      </c>
      <c r="V144" s="115">
        <v>200</v>
      </c>
      <c r="W144" s="115">
        <v>2</v>
      </c>
      <c r="X144" s="115">
        <f>V144</f>
        <v>200</v>
      </c>
    </row>
    <row r="145" spans="1:24" s="1" customFormat="1" ht="43.5" customHeight="1" x14ac:dyDescent="0.25">
      <c r="A145" s="58"/>
      <c r="B145" s="58"/>
      <c r="C145" s="54">
        <v>9</v>
      </c>
      <c r="D145" s="55" t="s">
        <v>152</v>
      </c>
      <c r="E145" s="33"/>
      <c r="F145" s="31"/>
      <c r="G145" s="31"/>
      <c r="H145" s="39"/>
      <c r="I145" s="6" t="s">
        <v>133</v>
      </c>
      <c r="J145" s="6"/>
      <c r="K145" s="6"/>
      <c r="L145" s="6"/>
      <c r="M145" s="121"/>
      <c r="N145" s="121"/>
      <c r="O145" s="121"/>
      <c r="P145" s="121"/>
      <c r="Q145" s="121"/>
      <c r="R145" s="121"/>
      <c r="S145" s="121"/>
      <c r="T145" s="121"/>
      <c r="U145" s="121"/>
      <c r="V145" s="121"/>
      <c r="W145" s="114"/>
      <c r="X145" s="114"/>
    </row>
    <row r="146" spans="1:24" s="1" customFormat="1" ht="101.25" x14ac:dyDescent="0.25">
      <c r="A146" s="58"/>
      <c r="B146" s="58"/>
      <c r="C146" s="56"/>
      <c r="D146" s="56" t="s">
        <v>153</v>
      </c>
      <c r="E146" s="33"/>
      <c r="F146" s="100" t="s">
        <v>394</v>
      </c>
      <c r="G146" s="100" t="s">
        <v>395</v>
      </c>
      <c r="H146" s="39"/>
      <c r="I146" s="6" t="s">
        <v>81</v>
      </c>
      <c r="J146" s="6"/>
      <c r="K146" s="6"/>
      <c r="L146" s="6"/>
      <c r="M146" s="122">
        <v>0</v>
      </c>
      <c r="N146" s="122">
        <v>0</v>
      </c>
      <c r="O146" s="122">
        <v>0</v>
      </c>
      <c r="P146" s="122">
        <v>0</v>
      </c>
      <c r="Q146" s="122">
        <v>0</v>
      </c>
      <c r="R146" s="122">
        <v>0</v>
      </c>
      <c r="S146" s="122">
        <v>0</v>
      </c>
      <c r="T146" s="122">
        <v>0</v>
      </c>
      <c r="U146" s="122">
        <v>0</v>
      </c>
      <c r="V146" s="122">
        <v>0</v>
      </c>
      <c r="W146" s="115">
        <v>0</v>
      </c>
      <c r="X146" s="115">
        <v>0</v>
      </c>
    </row>
    <row r="147" spans="1:24" s="1" customFormat="1" ht="146.25" x14ac:dyDescent="0.25">
      <c r="A147" s="58"/>
      <c r="B147" s="58"/>
      <c r="C147" s="56"/>
      <c r="D147" s="56" t="s">
        <v>160</v>
      </c>
      <c r="E147" s="33"/>
      <c r="F147" s="123" t="s">
        <v>396</v>
      </c>
      <c r="G147" s="123" t="s">
        <v>397</v>
      </c>
      <c r="H147" s="39"/>
      <c r="I147" s="6" t="s">
        <v>113</v>
      </c>
      <c r="J147" s="6"/>
      <c r="K147" s="6"/>
      <c r="L147" s="6"/>
      <c r="M147" s="122">
        <v>0</v>
      </c>
      <c r="N147" s="122">
        <v>0</v>
      </c>
      <c r="O147" s="122">
        <v>0</v>
      </c>
      <c r="P147" s="122">
        <v>0</v>
      </c>
      <c r="Q147" s="122">
        <v>0</v>
      </c>
      <c r="R147" s="122">
        <v>0</v>
      </c>
      <c r="S147" s="122">
        <v>0</v>
      </c>
      <c r="T147" s="122">
        <v>0</v>
      </c>
      <c r="U147" s="122">
        <v>0</v>
      </c>
      <c r="V147" s="122">
        <v>0</v>
      </c>
      <c r="W147" s="115">
        <v>0</v>
      </c>
      <c r="X147" s="115">
        <v>0</v>
      </c>
    </row>
    <row r="148" spans="1:24" x14ac:dyDescent="0.25">
      <c r="A148" s="59"/>
      <c r="B148" s="59"/>
      <c r="C148" s="84"/>
      <c r="D148" s="84"/>
      <c r="E148" s="36"/>
      <c r="F148" s="34"/>
      <c r="G148" s="34"/>
      <c r="H148" s="42"/>
      <c r="I148" s="14"/>
      <c r="J148" s="14"/>
      <c r="K148" s="14"/>
      <c r="L148" s="1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14"/>
      <c r="X148" s="14"/>
    </row>
  </sheetData>
  <mergeCells count="37">
    <mergeCell ref="U5:V5"/>
    <mergeCell ref="W5:X5"/>
    <mergeCell ref="K5:L5"/>
    <mergeCell ref="M5:N5"/>
    <mergeCell ref="O5:P5"/>
    <mergeCell ref="Q5:R5"/>
    <mergeCell ref="S5:T5"/>
    <mergeCell ref="C7:D7"/>
    <mergeCell ref="A8:A32"/>
    <mergeCell ref="B8:B32"/>
    <mergeCell ref="C8:D8"/>
    <mergeCell ref="A1:X1"/>
    <mergeCell ref="A2:X2"/>
    <mergeCell ref="A4:A6"/>
    <mergeCell ref="B4:B6"/>
    <mergeCell ref="C4:D6"/>
    <mergeCell ref="F4:F6"/>
    <mergeCell ref="G4:G6"/>
    <mergeCell ref="H4:H6"/>
    <mergeCell ref="E4:E6"/>
    <mergeCell ref="I4:I6"/>
    <mergeCell ref="J4:J6"/>
    <mergeCell ref="K4:X4"/>
    <mergeCell ref="A115:A121"/>
    <mergeCell ref="B115:B121"/>
    <mergeCell ref="C115:D115"/>
    <mergeCell ref="A67:A114"/>
    <mergeCell ref="B67:B114"/>
    <mergeCell ref="C67:D67"/>
    <mergeCell ref="F47:F48"/>
    <mergeCell ref="G47:G48"/>
    <mergeCell ref="F125:F126"/>
    <mergeCell ref="G125:G126"/>
    <mergeCell ref="F30:F31"/>
    <mergeCell ref="G30:G31"/>
    <mergeCell ref="F39:F40"/>
    <mergeCell ref="G39:G40"/>
  </mergeCells>
  <pageMargins left="0.70866141732283472" right="0.70866141732283472" top="0.74803149606299213" bottom="0.74803149606299213" header="0.31496062992125984" footer="0.31496062992125984"/>
  <pageSetup paperSize="9" scale="41" orientation="landscape" horizontalDpi="360" verticalDpi="360" r:id="rId1"/>
  <rowBreaks count="9" manualBreakCount="9">
    <brk id="16" max="16383" man="1"/>
    <brk id="32" max="16383" man="1"/>
    <brk id="51" max="16383" man="1"/>
    <brk id="66" max="16383" man="1"/>
    <brk id="81" max="16383" man="1"/>
    <brk id="94" max="16383" man="1"/>
    <brk id="105" max="16383" man="1"/>
    <brk id="114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fajar</dc:creator>
  <cp:lastModifiedBy>User</cp:lastModifiedBy>
  <cp:lastPrinted>2022-03-22T01:49:53Z</cp:lastPrinted>
  <dcterms:created xsi:type="dcterms:W3CDTF">2021-10-13T11:18:53Z</dcterms:created>
  <dcterms:modified xsi:type="dcterms:W3CDTF">2022-03-22T01:54:43Z</dcterms:modified>
</cp:coreProperties>
</file>